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5115" yWindow="-180" windowWidth="16650" windowHeight="9525"/>
  </bookViews>
  <sheets>
    <sheet name="Бюджет_1" sheetId="2" r:id="rId1"/>
  </sheets>
  <definedNames>
    <definedName name="_xlnm._FilterDatabase" localSheetId="0" hidden="1">Бюджет_1!$B$6:$AC$140</definedName>
    <definedName name="_xlnm.Print_Titles" localSheetId="0">Бюджет_1!$9:$10</definedName>
  </definedNames>
  <calcPr calcId="145621" iterate="1"/>
</workbook>
</file>

<file path=xl/calcChain.xml><?xml version="1.0" encoding="utf-8"?>
<calcChain xmlns="http://schemas.openxmlformats.org/spreadsheetml/2006/main">
  <c r="V117" i="2" l="1"/>
  <c r="W133" i="2" l="1"/>
  <c r="X91" i="2" l="1"/>
  <c r="X90" i="2"/>
  <c r="X96" i="2"/>
  <c r="X97" i="2"/>
  <c r="X43" i="2"/>
  <c r="X42" i="2" s="1"/>
  <c r="W43" i="2"/>
  <c r="W42" i="2" s="1"/>
  <c r="V43" i="2"/>
  <c r="V42" i="2" s="1"/>
  <c r="W68" i="2"/>
  <c r="W67" i="2" s="1"/>
  <c r="W66" i="2" s="1"/>
  <c r="W65" i="2" s="1"/>
  <c r="V97" i="2"/>
  <c r="V96" i="2" s="1"/>
  <c r="X122" i="2"/>
  <c r="W122" i="2"/>
  <c r="V122" i="2"/>
  <c r="V21" i="2"/>
  <c r="X60" i="2"/>
  <c r="W60" i="2"/>
  <c r="X26" i="2"/>
  <c r="X67" i="2"/>
  <c r="X66" i="2" s="1"/>
  <c r="X65" i="2" s="1"/>
  <c r="X68" i="2"/>
  <c r="W26" i="2"/>
  <c r="X131" i="2"/>
  <c r="X130" i="2" s="1"/>
  <c r="X129" i="2" s="1"/>
  <c r="X128" i="2" s="1"/>
  <c r="W131" i="2"/>
  <c r="W130" i="2" s="1"/>
  <c r="W129" i="2" s="1"/>
  <c r="W128" i="2" s="1"/>
  <c r="V113" i="2"/>
  <c r="V112" i="2" s="1"/>
  <c r="W97" i="2"/>
  <c r="W96" i="2" s="1"/>
  <c r="V62" i="2"/>
  <c r="V60" i="2"/>
  <c r="X58" i="2"/>
  <c r="X48" i="2" s="1"/>
  <c r="W58" i="2"/>
  <c r="W48" i="2" s="1"/>
  <c r="V58" i="2"/>
  <c r="V54" i="2"/>
  <c r="W41" i="2" l="1"/>
  <c r="W40" i="2" s="1"/>
  <c r="X41" i="2"/>
  <c r="X40" i="2" s="1"/>
  <c r="X44" i="2"/>
  <c r="W44" i="2"/>
  <c r="V33" i="2"/>
  <c r="X137" i="2"/>
  <c r="X136" i="2" s="1"/>
  <c r="X135" i="2" s="1"/>
  <c r="X134" i="2" s="1"/>
  <c r="X133" i="2" s="1"/>
  <c r="W137" i="2"/>
  <c r="W136" i="2" s="1"/>
  <c r="W135" i="2" s="1"/>
  <c r="W134" i="2" s="1"/>
  <c r="V126" i="2"/>
  <c r="V119" i="2"/>
  <c r="V101" i="2"/>
  <c r="V100" i="2" s="1"/>
  <c r="V68" i="2"/>
  <c r="V67" i="2" s="1"/>
  <c r="V66" i="2" s="1"/>
  <c r="V65" i="2" s="1"/>
  <c r="V44" i="2"/>
  <c r="V46" i="2"/>
  <c r="V26" i="2"/>
  <c r="X16" i="2"/>
  <c r="X15" i="2" s="1"/>
  <c r="X14" i="2" s="1"/>
  <c r="X13" i="2" s="1"/>
  <c r="W16" i="2"/>
  <c r="W15" i="2" s="1"/>
  <c r="W14" i="2" s="1"/>
  <c r="W13" i="2"/>
  <c r="V16" i="2"/>
  <c r="V15" i="2" s="1"/>
  <c r="V14" i="2" s="1"/>
  <c r="V13" i="2" s="1"/>
  <c r="W24" i="2"/>
  <c r="W119" i="2"/>
  <c r="X119" i="2"/>
  <c r="V131" i="2"/>
  <c r="V130" i="2" s="1"/>
  <c r="V129" i="2" s="1"/>
  <c r="V128" i="2" s="1"/>
  <c r="V110" i="2"/>
  <c r="V109" i="2" s="1"/>
  <c r="X104" i="2"/>
  <c r="X103" i="2" s="1"/>
  <c r="X99" i="2" s="1"/>
  <c r="W104" i="2"/>
  <c r="W103" i="2" s="1"/>
  <c r="W99" i="2" s="1"/>
  <c r="W90" i="2" s="1"/>
  <c r="V104" i="2"/>
  <c r="V103" i="2" s="1"/>
  <c r="V107" i="2"/>
  <c r="V106" i="2" s="1"/>
  <c r="V94" i="2"/>
  <c r="V93" i="2" s="1"/>
  <c r="V88" i="2"/>
  <c r="V86" i="2" s="1"/>
  <c r="V85" i="2" s="1"/>
  <c r="V73" i="2"/>
  <c r="V72" i="2" s="1"/>
  <c r="V71" i="2" s="1"/>
  <c r="W83" i="2"/>
  <c r="W82" i="2" s="1"/>
  <c r="X83" i="2"/>
  <c r="X82" i="2" s="1"/>
  <c r="V83" i="2"/>
  <c r="V82" i="2" s="1"/>
  <c r="W77" i="2"/>
  <c r="W76" i="2" s="1"/>
  <c r="X77" i="2"/>
  <c r="X76" i="2" s="1"/>
  <c r="V77" i="2"/>
  <c r="V76" i="2" s="1"/>
  <c r="W80" i="2"/>
  <c r="W79" i="2" s="1"/>
  <c r="X80" i="2"/>
  <c r="X79" i="2" s="1"/>
  <c r="X75" i="2" s="1"/>
  <c r="V80" i="2"/>
  <c r="V79" i="2" s="1"/>
  <c r="V52" i="2"/>
  <c r="V51" i="2" s="1"/>
  <c r="V50" i="2" s="1"/>
  <c r="V49" i="2" s="1"/>
  <c r="V48" i="2" s="1"/>
  <c r="V38" i="2"/>
  <c r="V37" i="2" s="1"/>
  <c r="V36" i="2" s="1"/>
  <c r="V35" i="2" s="1"/>
  <c r="V31" i="2"/>
  <c r="V30" i="2" s="1"/>
  <c r="V29" i="2" s="1"/>
  <c r="V28" i="2" s="1"/>
  <c r="X24" i="2"/>
  <c r="V24" i="2"/>
  <c r="V18" i="2" s="1"/>
  <c r="V19" i="2" s="1"/>
  <c r="V20" i="2" s="1"/>
  <c r="W21" i="2"/>
  <c r="X21" i="2"/>
  <c r="W126" i="2"/>
  <c r="X113" i="2"/>
  <c r="W113" i="2"/>
  <c r="X112" i="2"/>
  <c r="W112" i="2"/>
  <c r="X20" i="2" l="1"/>
  <c r="X19" i="2" s="1"/>
  <c r="V99" i="2"/>
  <c r="W75" i="2"/>
  <c r="W70" i="2" s="1"/>
  <c r="W64" i="2" s="1"/>
  <c r="V41" i="2"/>
  <c r="V40" i="2" s="1"/>
  <c r="W20" i="2"/>
  <c r="W19" i="2" s="1"/>
  <c r="W18" i="2" s="1"/>
  <c r="W12" i="2" s="1"/>
  <c r="V118" i="2"/>
  <c r="V116" i="2" s="1"/>
  <c r="V115" i="2" s="1"/>
  <c r="V12" i="2"/>
  <c r="V90" i="2"/>
  <c r="V70" i="2"/>
  <c r="V64" i="2" s="1"/>
  <c r="V92" i="2"/>
  <c r="V91" i="2" s="1"/>
  <c r="X118" i="2"/>
  <c r="X116" i="2" s="1"/>
  <c r="X70" i="2"/>
  <c r="X64" i="2" s="1"/>
  <c r="W116" i="2"/>
  <c r="W115" i="2" s="1"/>
  <c r="W118" i="2"/>
  <c r="W117" i="2" s="1"/>
  <c r="W11" i="2" l="1"/>
  <c r="X117" i="2"/>
  <c r="X115" i="2" s="1"/>
  <c r="V11" i="2"/>
  <c r="X18" i="2"/>
  <c r="X12" i="2" s="1"/>
  <c r="X11" i="2" l="1"/>
</calcChain>
</file>

<file path=xl/sharedStrings.xml><?xml version="1.0" encoding="utf-8"?>
<sst xmlns="http://schemas.openxmlformats.org/spreadsheetml/2006/main" count="234" uniqueCount="105">
  <si>
    <t/>
  </si>
  <si>
    <t>000</t>
  </si>
  <si>
    <t>0000000000</t>
  </si>
  <si>
    <t>Специальные расходы</t>
  </si>
  <si>
    <t>Иные бюджетные ассигнования</t>
  </si>
  <si>
    <t>Условно утвержденные расходы</t>
  </si>
  <si>
    <t>Итого по Непрограммное направление бюджета Маслянинского района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</si>
  <si>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</si>
  <si>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</si>
  <si>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</si>
  <si>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</si>
  <si>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</si>
  <si>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</si>
  <si>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</si>
  <si>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</si>
  <si>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</si>
  <si>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Уличное освещение</t>
  </si>
  <si>
    <t>Мероприятия по сбору и вывозу бытовых отходов и мусора</t>
  </si>
  <si>
    <t>Благоустройство</t>
  </si>
  <si>
    <t>Жилищно-коммунальное хозяйство</t>
  </si>
  <si>
    <t>Дорожный фонд Маслянинского района в части содержания муниципальных дорог</t>
  </si>
  <si>
    <t>Дорожный фонд Маслянинского района в части капитальных расходов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</si>
  <si>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</si>
  <si>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</si>
  <si>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</si>
  <si>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Мероприятия по ликвидации чрезвычайных ситуаций и стихийных бедствий, выполняемые в рамках специальных решений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</si>
  <si>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</si>
  <si>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</si>
  <si>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</si>
  <si>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</si>
  <si>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</si>
  <si>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</si>
  <si>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</si>
  <si>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</si>
  <si>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</si>
  <si>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</si>
  <si>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</si>
  <si>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</si>
  <si>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</si>
  <si>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</si>
  <si>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</si>
  <si>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</si>
  <si>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</si>
  <si>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</si>
  <si>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</si>
  <si>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</si>
  <si>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</si>
  <si>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</si>
  <si>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</si>
  <si>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</si>
  <si>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</si>
  <si>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</si>
  <si>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</si>
  <si>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</si>
  <si>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Вид</t>
  </si>
  <si>
    <t xml:space="preserve">Цс </t>
  </si>
  <si>
    <t>Прз</t>
  </si>
  <si>
    <t>Рзд</t>
  </si>
  <si>
    <t>ГлРсп</t>
  </si>
  <si>
    <t>Наименование</t>
  </si>
  <si>
    <t>(тыс. рублей)</t>
  </si>
  <si>
    <t>тыс.руб.</t>
  </si>
  <si>
    <t>Администрация Елбанского  сельсовета Маслянинского района Новосибирской области</t>
  </si>
  <si>
    <t>Транспорт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</si>
  <si>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</si>
  <si>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</si>
  <si>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</si>
  <si>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</si>
  <si>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Непрограммное направление бюджета Елбанского сельсовета  Маслянинского района</t>
  </si>
  <si>
    <t>Другие вопросы в области национальной экономики</t>
  </si>
  <si>
    <t>Владение, пользование и распоряжение имуществом, находящимся в муниципальной собственности поселения</t>
  </si>
  <si>
    <t>Жилищное хозяйство</t>
  </si>
  <si>
    <t>Прочие расходы</t>
  </si>
  <si>
    <t>Мероприятия по утилизации и переработки отходов</t>
  </si>
  <si>
    <t>Строительство и содержание автомобильных дорог и инженерных сооружений на них в границах муниципальных образований в рамках благоустройства</t>
  </si>
  <si>
    <t>Непрограммное направление бюджета Маслянинского района</t>
  </si>
  <si>
    <t>Предупреждение и ликвидания последствий чрезвычайных ситуаций на территории Маслянинского района</t>
  </si>
  <si>
    <t>Мероприятия по предупреждению и ликвидации последствий чрезвычайных ситуаций и стихийных бедствий</t>
  </si>
  <si>
    <t>Создание условий для предоставления транспортных услуг населению и организация транспортного обслуживания населения в Маслянинском районе;</t>
  </si>
  <si>
    <t>Субсидии на проведение отдельных мероприятий по автомобильному транспорту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</si>
  <si>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</si>
  <si>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</si>
  <si>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</si>
  <si>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Дорожная деятельность в отношении автомобильных дорог Маслянинского района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</si>
  <si>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</si>
  <si>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Мероприятия по землеустройству и землепользованию</t>
  </si>
  <si>
    <t>Прочие мероприятия по благоустройству территорий муниципальных образований</t>
  </si>
  <si>
    <t>Создание условий для организации досуга и обеспечения жителей Маслянинского района услугами организаций культуры</t>
  </si>
  <si>
    <t>Коммунальное хозяйство</t>
  </si>
  <si>
    <t>Прочие мероприятия по поддержке коммунального хозяйства</t>
  </si>
  <si>
    <t>Проведение выборов в законодательные (представительные)органы муниципальной власти</t>
  </si>
  <si>
    <t>Муниципальная программа по обеспечению первичных мер пожарной безопасности на территории Елбанского сельсовета</t>
  </si>
  <si>
    <t>Муниципальна программа "Использование и охрана земель Елбанского сельсовета</t>
  </si>
  <si>
    <t>Муниципальная программа "Комплексные меры противодействия злоупотребеления наркотиками и их незаконному обороту на территории Елбанского сельсовета</t>
  </si>
  <si>
    <t>Муниципальная программа профилактики правонарушений и борьбы с преступностью на территории Елбанского сельсовета</t>
  </si>
  <si>
    <t>Муниципальная программаобустройство улично-дорожной сети элементами благоустройства и безопасности дорожного движения</t>
  </si>
  <si>
    <t>и плановый период 2023-2024 годы»</t>
  </si>
  <si>
    <t>Ведомственная структура расходов бюджета Елбанского сельсовета Маслянинского района на 2022 год и плановый период 2023-2024 годов</t>
  </si>
  <si>
    <t>2022 год</t>
  </si>
  <si>
    <t>2023год</t>
  </si>
  <si>
    <t>2024год</t>
  </si>
  <si>
    <t>Приложение № 6 таб.1</t>
  </si>
  <si>
    <t>к решению 19 сессии Совета депутатов Елбанского сельсовета Маслянинского района</t>
  </si>
  <si>
    <t xml:space="preserve"> от 23.12.2021.  №  62 «О  бюджете Елбанского сельсовета Маслянинского района на 2022 год </t>
  </si>
  <si>
    <t>Субсидия на реализацию инициативных проектов государственной программы Новосибирской области "Управление финансами в Новосибирской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</si>
</sst>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indexed="9"/>
      <name val="Times New Roman"/>
      <family val="1"/>
      <charset val="204"/>
    </font>
    <font>
      <i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2" xfId="1" applyFont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9" fontId="2" fillId="0" borderId="4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4" fontId="1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Font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0" xfId="1" applyFont="1" applyBorder="1" applyAlignment="1" applyProtection="1">
      <alignment horizontal="center" vertical="center"/>
      <protection hidden="1"/>
    </xf>
    <xf numFmtId="0" fontId="7" fillId="0" borderId="18" xfId="1" applyFont="1" applyBorder="1" applyAlignment="1" applyProtection="1">
      <alignment horizontal="center" vertical="center"/>
      <protection hidden="1"/>
    </xf>
    <xf numFmtId="0" fontId="4" fillId="0" borderId="26" xfId="1" applyNumberFormat="1" applyFont="1" applyFill="1" applyBorder="1" applyAlignment="1" applyProtection="1">
      <protection hidden="1"/>
    </xf>
    <xf numFmtId="166" fontId="2" fillId="3" borderId="29" xfId="1" applyNumberFormat="1" applyFont="1" applyFill="1" applyBorder="1" applyAlignment="1" applyProtection="1">
      <protection hidden="1"/>
    </xf>
    <xf numFmtId="9" fontId="2" fillId="3" borderId="30" xfId="1" applyNumberFormat="1" applyFont="1" applyFill="1" applyBorder="1" applyAlignment="1" applyProtection="1">
      <protection hidden="1"/>
    </xf>
    <xf numFmtId="165" fontId="2" fillId="3" borderId="30" xfId="1" applyNumberFormat="1" applyFont="1" applyFill="1" applyBorder="1" applyAlignment="1" applyProtection="1">
      <protection hidden="1"/>
    </xf>
    <xf numFmtId="0" fontId="2" fillId="3" borderId="2" xfId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9" fillId="0" borderId="0" xfId="2" applyFont="1" applyFill="1" applyAlignment="1"/>
    <xf numFmtId="0" fontId="10" fillId="0" borderId="0" xfId="0" applyFont="1" applyFill="1" applyAlignment="1">
      <alignment horizontal="right" wrapText="1"/>
    </xf>
    <xf numFmtId="166" fontId="11" fillId="0" borderId="5" xfId="1" applyNumberFormat="1" applyFont="1" applyFill="1" applyBorder="1" applyAlignment="1" applyProtection="1">
      <protection hidden="1"/>
    </xf>
    <xf numFmtId="9" fontId="11" fillId="0" borderId="4" xfId="1" applyNumberFormat="1" applyFont="1" applyFill="1" applyBorder="1" applyAlignment="1" applyProtection="1">
      <protection hidden="1"/>
    </xf>
    <xf numFmtId="165" fontId="11" fillId="0" borderId="4" xfId="1" applyNumberFormat="1" applyFont="1" applyFill="1" applyBorder="1" applyAlignment="1" applyProtection="1">
      <protection hidden="1"/>
    </xf>
    <xf numFmtId="0" fontId="11" fillId="0" borderId="2" xfId="1" applyFont="1" applyBorder="1" applyAlignment="1" applyProtection="1">
      <protection hidden="1"/>
    </xf>
    <xf numFmtId="0" fontId="13" fillId="0" borderId="0" xfId="1" applyFont="1" applyProtection="1">
      <protection hidden="1"/>
    </xf>
    <xf numFmtId="0" fontId="13" fillId="0" borderId="0" xfId="1" applyFont="1"/>
    <xf numFmtId="164" fontId="12" fillId="0" borderId="4" xfId="1" applyNumberFormat="1" applyFont="1" applyFill="1" applyBorder="1" applyAlignment="1" applyProtection="1">
      <protection hidden="1"/>
    </xf>
    <xf numFmtId="164" fontId="12" fillId="0" borderId="4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0" fontId="14" fillId="0" borderId="0" xfId="1" applyFont="1"/>
    <xf numFmtId="0" fontId="14" fillId="0" borderId="0" xfId="2" applyFont="1"/>
    <xf numFmtId="0" fontId="14" fillId="0" borderId="0" xfId="2" applyFont="1" applyFill="1"/>
    <xf numFmtId="0" fontId="14" fillId="0" borderId="0" xfId="2" applyNumberFormat="1" applyFont="1" applyFill="1" applyAlignment="1" applyProtection="1">
      <alignment wrapText="1"/>
      <protection hidden="1"/>
    </xf>
    <xf numFmtId="0" fontId="15" fillId="0" borderId="0" xfId="2" applyNumberFormat="1" applyFont="1" applyFill="1" applyAlignment="1" applyProtection="1">
      <protection hidden="1"/>
    </xf>
    <xf numFmtId="0" fontId="14" fillId="0" borderId="0" xfId="2" applyFont="1" applyFill="1" applyAlignment="1" applyProtection="1">
      <protection hidden="1"/>
    </xf>
    <xf numFmtId="0" fontId="14" fillId="0" borderId="0" xfId="2" applyNumberFormat="1" applyFont="1" applyFill="1" applyAlignment="1" applyProtection="1">
      <alignment horizontal="center"/>
      <protection hidden="1"/>
    </xf>
    <xf numFmtId="0" fontId="15" fillId="0" borderId="0" xfId="2" applyNumberFormat="1" applyFont="1" applyFill="1" applyAlignment="1" applyProtection="1">
      <alignment horizontal="centerContinuous"/>
      <protection hidden="1"/>
    </xf>
    <xf numFmtId="0" fontId="14" fillId="0" borderId="0" xfId="2" applyNumberFormat="1" applyFont="1" applyFill="1" applyAlignment="1" applyProtection="1">
      <alignment horizontal="right"/>
      <protection hidden="1"/>
    </xf>
    <xf numFmtId="0" fontId="14" fillId="0" borderId="0" xfId="2" applyFont="1" applyAlignment="1" applyProtection="1">
      <alignment horizontal="right"/>
      <protection hidden="1"/>
    </xf>
    <xf numFmtId="0" fontId="15" fillId="0" borderId="0" xfId="1" applyNumberFormat="1" applyFont="1" applyFill="1" applyAlignment="1" applyProtection="1">
      <protection hidden="1"/>
    </xf>
    <xf numFmtId="0" fontId="15" fillId="0" borderId="0" xfId="1" applyNumberFormat="1" applyFont="1" applyFill="1" applyAlignment="1" applyProtection="1">
      <alignment horizontal="centerContinuous"/>
      <protection hidden="1"/>
    </xf>
    <xf numFmtId="0" fontId="14" fillId="0" borderId="0" xfId="1" applyFont="1" applyAlignment="1" applyProtection="1">
      <protection hidden="1"/>
    </xf>
    <xf numFmtId="0" fontId="14" fillId="0" borderId="0" xfId="1" applyNumberFormat="1" applyFont="1" applyFill="1" applyAlignment="1" applyProtection="1">
      <alignment horizontal="right"/>
      <protection hidden="1"/>
    </xf>
    <xf numFmtId="0" fontId="14" fillId="0" borderId="0" xfId="1" applyFont="1" applyProtection="1">
      <protection hidden="1"/>
    </xf>
    <xf numFmtId="0" fontId="14" fillId="0" borderId="0" xfId="1" applyFont="1" applyFill="1" applyAlignment="1" applyProtection="1">
      <protection hidden="1"/>
    </xf>
    <xf numFmtId="0" fontId="14" fillId="0" borderId="11" xfId="1" applyNumberFormat="1" applyFont="1" applyFill="1" applyBorder="1" applyAlignment="1" applyProtection="1">
      <alignment horizontal="center" vertical="center"/>
      <protection hidden="1"/>
    </xf>
    <xf numFmtId="0" fontId="14" fillId="0" borderId="16" xfId="1" applyNumberFormat="1" applyFont="1" applyFill="1" applyBorder="1" applyAlignment="1" applyProtection="1">
      <alignment horizontal="center" vertical="center"/>
      <protection hidden="1"/>
    </xf>
    <xf numFmtId="0" fontId="14" fillId="0" borderId="0" xfId="1" applyNumberFormat="1" applyFont="1" applyFill="1" applyAlignment="1" applyProtection="1">
      <alignment horizontal="center" vertical="center"/>
      <protection hidden="1"/>
    </xf>
    <xf numFmtId="0" fontId="15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8" xfId="1" applyFont="1" applyBorder="1" applyAlignment="1" applyProtection="1">
      <alignment horizontal="center" vertical="center"/>
      <protection hidden="1"/>
    </xf>
    <xf numFmtId="0" fontId="14" fillId="0" borderId="11" xfId="1" applyNumberFormat="1" applyFont="1" applyFill="1" applyBorder="1" applyAlignment="1" applyProtection="1">
      <alignment horizontal="center"/>
      <protection hidden="1"/>
    </xf>
    <xf numFmtId="0" fontId="14" fillId="0" borderId="16" xfId="1" applyNumberFormat="1" applyFont="1" applyFill="1" applyBorder="1" applyAlignment="1" applyProtection="1">
      <alignment horizontal="center"/>
      <protection hidden="1"/>
    </xf>
    <xf numFmtId="0" fontId="14" fillId="0" borderId="0" xfId="1" applyNumberFormat="1" applyFont="1" applyFill="1" applyAlignment="1" applyProtection="1">
      <alignment horizontal="center"/>
      <protection hidden="1"/>
    </xf>
    <xf numFmtId="0" fontId="14" fillId="0" borderId="14" xfId="1" applyNumberFormat="1" applyFont="1" applyFill="1" applyBorder="1" applyAlignment="1" applyProtection="1">
      <alignment horizontal="center"/>
      <protection hidden="1"/>
    </xf>
    <xf numFmtId="0" fontId="14" fillId="0" borderId="15" xfId="1" applyNumberFormat="1" applyFont="1" applyFill="1" applyBorder="1" applyAlignment="1" applyProtection="1">
      <alignment horizontal="center"/>
      <protection hidden="1"/>
    </xf>
    <xf numFmtId="0" fontId="14" fillId="0" borderId="14" xfId="1" applyFont="1" applyBorder="1" applyAlignment="1" applyProtection="1">
      <alignment horizontal="center" vertical="center"/>
      <protection hidden="1"/>
    </xf>
    <xf numFmtId="0" fontId="14" fillId="3" borderId="3" xfId="1" applyFont="1" applyFill="1" applyBorder="1" applyAlignment="1" applyProtection="1">
      <protection hidden="1"/>
    </xf>
    <xf numFmtId="167" fontId="15" fillId="3" borderId="27" xfId="1" applyNumberFormat="1" applyFont="1" applyFill="1" applyBorder="1" applyAlignment="1" applyProtection="1">
      <alignment wrapText="1"/>
      <protection hidden="1"/>
    </xf>
    <xf numFmtId="167" fontId="15" fillId="3" borderId="28" xfId="1" applyNumberFormat="1" applyFont="1" applyFill="1" applyBorder="1" applyAlignment="1" applyProtection="1">
      <protection hidden="1"/>
    </xf>
    <xf numFmtId="169" fontId="15" fillId="3" borderId="28" xfId="1" applyNumberFormat="1" applyFont="1" applyFill="1" applyBorder="1" applyAlignment="1" applyProtection="1">
      <protection hidden="1"/>
    </xf>
    <xf numFmtId="168" fontId="15" fillId="3" borderId="28" xfId="1" applyNumberFormat="1" applyFont="1" applyFill="1" applyBorder="1" applyAlignment="1" applyProtection="1">
      <protection hidden="1"/>
    </xf>
    <xf numFmtId="167" fontId="15" fillId="3" borderId="28" xfId="1" applyNumberFormat="1" applyFont="1" applyFill="1" applyBorder="1" applyAlignment="1" applyProtection="1">
      <alignment horizontal="left"/>
      <protection hidden="1"/>
    </xf>
    <xf numFmtId="0" fontId="14" fillId="0" borderId="3" xfId="1" applyFont="1" applyFill="1" applyBorder="1" applyAlignment="1" applyProtection="1">
      <protection hidden="1"/>
    </xf>
    <xf numFmtId="167" fontId="16" fillId="0" borderId="7" xfId="1" applyNumberFormat="1" applyFont="1" applyFill="1" applyBorder="1" applyAlignment="1" applyProtection="1">
      <alignment wrapText="1"/>
      <protection hidden="1"/>
    </xf>
    <xf numFmtId="167" fontId="16" fillId="0" borderId="6" xfId="1" applyNumberFormat="1" applyFont="1" applyFill="1" applyBorder="1" applyAlignment="1" applyProtection="1">
      <protection hidden="1"/>
    </xf>
    <xf numFmtId="169" fontId="16" fillId="0" borderId="6" xfId="1" applyNumberFormat="1" applyFont="1" applyFill="1" applyBorder="1" applyAlignment="1" applyProtection="1">
      <protection hidden="1"/>
    </xf>
    <xf numFmtId="168" fontId="16" fillId="0" borderId="6" xfId="1" applyNumberFormat="1" applyFont="1" applyFill="1" applyBorder="1" applyAlignment="1" applyProtection="1">
      <protection hidden="1"/>
    </xf>
    <xf numFmtId="167" fontId="16" fillId="0" borderId="6" xfId="1" applyNumberFormat="1" applyFont="1" applyFill="1" applyBorder="1" applyAlignment="1" applyProtection="1">
      <alignment horizontal="left"/>
      <protection hidden="1"/>
    </xf>
    <xf numFmtId="164" fontId="16" fillId="0" borderId="6" xfId="1" applyNumberFormat="1" applyFont="1" applyFill="1" applyBorder="1" applyAlignment="1" applyProtection="1">
      <protection hidden="1"/>
    </xf>
    <xf numFmtId="170" fontId="17" fillId="0" borderId="4" xfId="1" applyNumberFormat="1" applyFont="1" applyFill="1" applyBorder="1" applyAlignment="1" applyProtection="1">
      <alignment wrapText="1"/>
      <protection hidden="1"/>
    </xf>
    <xf numFmtId="170" fontId="15" fillId="2" borderId="4" xfId="1" applyNumberFormat="1" applyFont="1" applyFill="1" applyBorder="1" applyAlignment="1" applyProtection="1">
      <alignment wrapText="1"/>
      <protection hidden="1"/>
    </xf>
    <xf numFmtId="172" fontId="16" fillId="0" borderId="4" xfId="1" applyNumberFormat="1" applyFont="1" applyFill="1" applyBorder="1" applyAlignment="1" applyProtection="1">
      <alignment wrapText="1"/>
      <protection hidden="1"/>
    </xf>
    <xf numFmtId="171" fontId="16" fillId="0" borderId="4" xfId="1" applyNumberFormat="1" applyFont="1" applyFill="1" applyBorder="1" applyAlignment="1" applyProtection="1">
      <alignment wrapText="1"/>
      <protection hidden="1"/>
    </xf>
    <xf numFmtId="171" fontId="16" fillId="0" borderId="7" xfId="1" applyNumberFormat="1" applyFont="1" applyFill="1" applyBorder="1" applyAlignment="1" applyProtection="1">
      <alignment wrapText="1"/>
      <protection hidden="1"/>
    </xf>
    <xf numFmtId="170" fontId="14" fillId="2" borderId="4" xfId="1" applyNumberFormat="1" applyFont="1" applyFill="1" applyBorder="1" applyAlignment="1" applyProtection="1">
      <alignment wrapText="1"/>
      <protection hidden="1"/>
    </xf>
    <xf numFmtId="172" fontId="18" fillId="0" borderId="4" xfId="1" applyNumberFormat="1" applyFont="1" applyFill="1" applyBorder="1" applyAlignment="1" applyProtection="1">
      <alignment wrapText="1"/>
      <protection hidden="1"/>
    </xf>
    <xf numFmtId="171" fontId="18" fillId="0" borderId="4" xfId="1" applyNumberFormat="1" applyFont="1" applyFill="1" applyBorder="1" applyAlignment="1" applyProtection="1">
      <alignment wrapText="1"/>
      <protection hidden="1"/>
    </xf>
    <xf numFmtId="170" fontId="18" fillId="0" borderId="7" xfId="1" applyNumberFormat="1" applyFont="1" applyFill="1" applyBorder="1" applyAlignment="1" applyProtection="1">
      <alignment wrapText="1"/>
      <protection hidden="1"/>
    </xf>
    <xf numFmtId="167" fontId="18" fillId="0" borderId="7" xfId="1" applyNumberFormat="1" applyFont="1" applyFill="1" applyBorder="1" applyAlignment="1" applyProtection="1">
      <alignment wrapText="1"/>
      <protection hidden="1"/>
    </xf>
    <xf numFmtId="167" fontId="18" fillId="0" borderId="6" xfId="1" applyNumberFormat="1" applyFont="1" applyFill="1" applyBorder="1" applyAlignment="1" applyProtection="1">
      <protection hidden="1"/>
    </xf>
    <xf numFmtId="169" fontId="18" fillId="0" borderId="6" xfId="1" applyNumberFormat="1" applyFont="1" applyFill="1" applyBorder="1" applyAlignment="1" applyProtection="1">
      <protection hidden="1"/>
    </xf>
    <xf numFmtId="168" fontId="18" fillId="0" borderId="6" xfId="1" applyNumberFormat="1" applyFont="1" applyFill="1" applyBorder="1" applyAlignment="1" applyProtection="1">
      <protection hidden="1"/>
    </xf>
    <xf numFmtId="167" fontId="18" fillId="0" borderId="6" xfId="1" applyNumberFormat="1" applyFont="1" applyFill="1" applyBorder="1" applyAlignment="1" applyProtection="1">
      <alignment horizontal="left"/>
      <protection hidden="1"/>
    </xf>
    <xf numFmtId="164" fontId="18" fillId="0" borderId="6" xfId="1" applyNumberFormat="1" applyFont="1" applyFill="1" applyBorder="1" applyAlignment="1" applyProtection="1">
      <protection hidden="1"/>
    </xf>
    <xf numFmtId="167" fontId="16" fillId="0" borderId="10" xfId="1" applyNumberFormat="1" applyFont="1" applyFill="1" applyBorder="1" applyAlignment="1" applyProtection="1">
      <alignment wrapText="1"/>
      <protection hidden="1"/>
    </xf>
    <xf numFmtId="168" fontId="16" fillId="0" borderId="9" xfId="1" applyNumberFormat="1" applyFont="1" applyFill="1" applyBorder="1" applyAlignment="1" applyProtection="1">
      <alignment horizontal="left"/>
      <protection hidden="1"/>
    </xf>
    <xf numFmtId="170" fontId="16" fillId="0" borderId="4" xfId="1" applyNumberFormat="1" applyFont="1" applyFill="1" applyBorder="1" applyAlignment="1" applyProtection="1">
      <alignment wrapText="1"/>
      <protection hidden="1"/>
    </xf>
    <xf numFmtId="170" fontId="16" fillId="0" borderId="7" xfId="1" applyNumberFormat="1" applyFont="1" applyFill="1" applyBorder="1" applyAlignment="1" applyProtection="1">
      <alignment wrapText="1"/>
      <protection hidden="1"/>
    </xf>
    <xf numFmtId="170" fontId="18" fillId="0" borderId="4" xfId="1" applyNumberFormat="1" applyFont="1" applyFill="1" applyBorder="1" applyAlignment="1" applyProtection="1">
      <alignment wrapText="1"/>
      <protection hidden="1"/>
    </xf>
    <xf numFmtId="167" fontId="17" fillId="0" borderId="7" xfId="1" applyNumberFormat="1" applyFont="1" applyFill="1" applyBorder="1" applyAlignment="1" applyProtection="1">
      <alignment wrapText="1"/>
      <protection hidden="1"/>
    </xf>
    <xf numFmtId="167" fontId="17" fillId="0" borderId="6" xfId="1" applyNumberFormat="1" applyFont="1" applyFill="1" applyBorder="1" applyAlignment="1" applyProtection="1">
      <protection hidden="1"/>
    </xf>
    <xf numFmtId="169" fontId="17" fillId="0" borderId="6" xfId="1" applyNumberFormat="1" applyFont="1" applyFill="1" applyBorder="1" applyAlignment="1" applyProtection="1">
      <protection hidden="1"/>
    </xf>
    <xf numFmtId="168" fontId="17" fillId="0" borderId="6" xfId="1" applyNumberFormat="1" applyFont="1" applyFill="1" applyBorder="1" applyAlignment="1" applyProtection="1">
      <protection hidden="1"/>
    </xf>
    <xf numFmtId="167" fontId="17" fillId="0" borderId="6" xfId="1" applyNumberFormat="1" applyFont="1" applyFill="1" applyBorder="1" applyAlignment="1" applyProtection="1">
      <alignment horizontal="left"/>
      <protection hidden="1"/>
    </xf>
    <xf numFmtId="164" fontId="17" fillId="0" borderId="6" xfId="1" applyNumberFormat="1" applyFont="1" applyFill="1" applyBorder="1" applyAlignment="1" applyProtection="1">
      <protection hidden="1"/>
    </xf>
    <xf numFmtId="170" fontId="15" fillId="0" borderId="4" xfId="1" applyNumberFormat="1" applyFont="1" applyFill="1" applyBorder="1" applyAlignment="1" applyProtection="1">
      <protection hidden="1"/>
    </xf>
    <xf numFmtId="170" fontId="14" fillId="0" borderId="4" xfId="1" applyNumberFormat="1" applyFont="1" applyFill="1" applyBorder="1" applyAlignment="1" applyProtection="1">
      <protection hidden="1"/>
    </xf>
    <xf numFmtId="167" fontId="14" fillId="0" borderId="10" xfId="1" applyNumberFormat="1" applyFont="1" applyFill="1" applyBorder="1" applyAlignment="1" applyProtection="1">
      <alignment wrapText="1"/>
      <protection hidden="1"/>
    </xf>
    <xf numFmtId="167" fontId="14" fillId="0" borderId="9" xfId="1" applyNumberFormat="1" applyFont="1" applyFill="1" applyBorder="1" applyAlignment="1" applyProtection="1">
      <protection hidden="1"/>
    </xf>
    <xf numFmtId="169" fontId="14" fillId="0" borderId="9" xfId="1" applyNumberFormat="1" applyFont="1" applyFill="1" applyBorder="1" applyAlignment="1" applyProtection="1">
      <protection hidden="1"/>
    </xf>
    <xf numFmtId="168" fontId="14" fillId="0" borderId="9" xfId="1" applyNumberFormat="1" applyFont="1" applyFill="1" applyBorder="1" applyAlignment="1" applyProtection="1">
      <protection hidden="1"/>
    </xf>
    <xf numFmtId="167" fontId="14" fillId="0" borderId="9" xfId="1" applyNumberFormat="1" applyFont="1" applyFill="1" applyBorder="1" applyAlignment="1" applyProtection="1">
      <alignment horizontal="left"/>
      <protection hidden="1"/>
    </xf>
    <xf numFmtId="164" fontId="14" fillId="0" borderId="9" xfId="1" applyNumberFormat="1" applyFont="1" applyFill="1" applyBorder="1" applyAlignment="1" applyProtection="1">
      <protection hidden="1"/>
    </xf>
    <xf numFmtId="164" fontId="14" fillId="0" borderId="8" xfId="1" applyNumberFormat="1" applyFont="1" applyFill="1" applyBorder="1" applyAlignment="1" applyProtection="1">
      <protection hidden="1"/>
    </xf>
    <xf numFmtId="170" fontId="16" fillId="0" borderId="4" xfId="1" applyNumberFormat="1" applyFont="1" applyFill="1" applyBorder="1" applyAlignment="1" applyProtection="1">
      <alignment wrapText="1"/>
      <protection hidden="1"/>
    </xf>
    <xf numFmtId="170" fontId="16" fillId="0" borderId="7" xfId="1" applyNumberFormat="1" applyFont="1" applyFill="1" applyBorder="1" applyAlignment="1" applyProtection="1">
      <alignment wrapText="1"/>
      <protection hidden="1"/>
    </xf>
    <xf numFmtId="164" fontId="3" fillId="0" borderId="4" xfId="1" applyNumberFormat="1" applyFont="1" applyFill="1" applyBorder="1" applyAlignment="1" applyProtection="1">
      <protection hidden="1"/>
    </xf>
    <xf numFmtId="170" fontId="16" fillId="0" borderId="4" xfId="1" applyNumberFormat="1" applyFont="1" applyFill="1" applyBorder="1" applyAlignment="1" applyProtection="1">
      <alignment wrapText="1"/>
      <protection hidden="1"/>
    </xf>
    <xf numFmtId="170" fontId="16" fillId="0" borderId="7" xfId="1" applyNumberFormat="1" applyFont="1" applyFill="1" applyBorder="1" applyAlignment="1" applyProtection="1">
      <alignment wrapText="1"/>
      <protection hidden="1"/>
    </xf>
    <xf numFmtId="164" fontId="3" fillId="0" borderId="4" xfId="1" applyNumberFormat="1" applyFont="1" applyFill="1" applyBorder="1" applyAlignment="1" applyProtection="1">
      <protection hidden="1"/>
    </xf>
    <xf numFmtId="170" fontId="18" fillId="0" borderId="4" xfId="1" applyNumberFormat="1" applyFont="1" applyFill="1" applyBorder="1" applyAlignment="1" applyProtection="1">
      <alignment wrapText="1"/>
      <protection hidden="1"/>
    </xf>
    <xf numFmtId="170" fontId="18" fillId="0" borderId="7" xfId="1" applyNumberFormat="1" applyFont="1" applyFill="1" applyBorder="1" applyAlignment="1" applyProtection="1">
      <alignment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12" fillId="0" borderId="4" xfId="1" applyNumberFormat="1" applyFont="1" applyFill="1" applyBorder="1" applyAlignment="1" applyProtection="1">
      <protection hidden="1"/>
    </xf>
    <xf numFmtId="170" fontId="17" fillId="0" borderId="4" xfId="1" applyNumberFormat="1" applyFont="1" applyFill="1" applyBorder="1" applyAlignment="1" applyProtection="1">
      <alignment wrapText="1"/>
      <protection hidden="1"/>
    </xf>
    <xf numFmtId="167" fontId="16" fillId="0" borderId="7" xfId="1" applyNumberFormat="1" applyFont="1" applyFill="1" applyBorder="1" applyAlignment="1" applyProtection="1">
      <alignment horizontal="center" vertical="center" wrapText="1"/>
      <protection hidden="1"/>
    </xf>
    <xf numFmtId="170" fontId="16" fillId="0" borderId="4" xfId="1" applyNumberFormat="1" applyFont="1" applyFill="1" applyBorder="1" applyAlignment="1" applyProtection="1">
      <alignment wrapText="1"/>
      <protection hidden="1"/>
    </xf>
    <xf numFmtId="170" fontId="16" fillId="0" borderId="7" xfId="1" applyNumberFormat="1" applyFont="1" applyFill="1" applyBorder="1" applyAlignment="1" applyProtection="1">
      <alignment wrapText="1"/>
      <protection hidden="1"/>
    </xf>
    <xf numFmtId="164" fontId="3" fillId="0" borderId="4" xfId="1" applyNumberFormat="1" applyFont="1" applyFill="1" applyBorder="1" applyAlignment="1" applyProtection="1">
      <protection hidden="1"/>
    </xf>
    <xf numFmtId="170" fontId="18" fillId="0" borderId="4" xfId="1" applyNumberFormat="1" applyFont="1" applyFill="1" applyBorder="1" applyAlignment="1" applyProtection="1">
      <alignment wrapText="1"/>
      <protection hidden="1"/>
    </xf>
    <xf numFmtId="170" fontId="18" fillId="0" borderId="7" xfId="1" applyNumberFormat="1" applyFont="1" applyFill="1" applyBorder="1" applyAlignment="1" applyProtection="1">
      <alignment wrapText="1"/>
      <protection hidden="1"/>
    </xf>
    <xf numFmtId="164" fontId="12" fillId="0" borderId="4" xfId="1" applyNumberFormat="1" applyFont="1" applyFill="1" applyBorder="1" applyAlignment="1" applyProtection="1">
      <protection hidden="1"/>
    </xf>
    <xf numFmtId="170" fontId="17" fillId="0" borderId="4" xfId="1" applyNumberFormat="1" applyFont="1" applyFill="1" applyBorder="1" applyAlignment="1" applyProtection="1">
      <alignment wrapText="1"/>
      <protection hidden="1"/>
    </xf>
    <xf numFmtId="170" fontId="18" fillId="0" borderId="4" xfId="1" applyNumberFormat="1" applyFont="1" applyFill="1" applyBorder="1" applyAlignment="1" applyProtection="1">
      <alignment wrapText="1"/>
      <protection hidden="1"/>
    </xf>
    <xf numFmtId="170" fontId="18" fillId="0" borderId="7" xfId="1" applyNumberFormat="1" applyFont="1" applyFill="1" applyBorder="1" applyAlignment="1" applyProtection="1">
      <alignment wrapText="1"/>
      <protection hidden="1"/>
    </xf>
    <xf numFmtId="164" fontId="12" fillId="0" borderId="4" xfId="1" applyNumberFormat="1" applyFont="1" applyFill="1" applyBorder="1" applyAlignment="1" applyProtection="1">
      <protection hidden="1"/>
    </xf>
    <xf numFmtId="170" fontId="17" fillId="0" borderId="4" xfId="1" applyNumberFormat="1" applyFont="1" applyFill="1" applyBorder="1" applyAlignment="1" applyProtection="1">
      <alignment wrapText="1"/>
      <protection hidden="1"/>
    </xf>
    <xf numFmtId="170" fontId="16" fillId="0" borderId="4" xfId="1" applyNumberFormat="1" applyFont="1" applyFill="1" applyBorder="1" applyAlignment="1" applyProtection="1">
      <alignment wrapText="1"/>
      <protection hidden="1"/>
    </xf>
    <xf numFmtId="170" fontId="16" fillId="0" borderId="7" xfId="1" applyNumberFormat="1" applyFont="1" applyFill="1" applyBorder="1" applyAlignment="1" applyProtection="1">
      <alignment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71" fontId="18" fillId="0" borderId="7" xfId="1" applyNumberFormat="1" applyFont="1" applyFill="1" applyBorder="1" applyAlignment="1" applyProtection="1">
      <alignment wrapText="1"/>
      <protection hidden="1"/>
    </xf>
    <xf numFmtId="167" fontId="15" fillId="0" borderId="7" xfId="1" applyNumberFormat="1" applyFont="1" applyFill="1" applyBorder="1" applyAlignment="1" applyProtection="1">
      <alignment wrapText="1"/>
      <protection hidden="1"/>
    </xf>
    <xf numFmtId="170" fontId="18" fillId="0" borderId="4" xfId="1" applyNumberFormat="1" applyFont="1" applyFill="1" applyBorder="1" applyAlignment="1" applyProtection="1">
      <alignment wrapText="1"/>
      <protection hidden="1"/>
    </xf>
    <xf numFmtId="170" fontId="18" fillId="0" borderId="7" xfId="1" applyNumberFormat="1" applyFont="1" applyFill="1" applyBorder="1" applyAlignment="1" applyProtection="1">
      <alignment wrapText="1"/>
      <protection hidden="1"/>
    </xf>
    <xf numFmtId="164" fontId="12" fillId="0" borderId="4" xfId="1" applyNumberFormat="1" applyFont="1" applyFill="1" applyBorder="1" applyAlignment="1" applyProtection="1">
      <protection hidden="1"/>
    </xf>
    <xf numFmtId="170" fontId="17" fillId="0" borderId="4" xfId="1" applyNumberFormat="1" applyFont="1" applyFill="1" applyBorder="1" applyAlignment="1" applyProtection="1">
      <alignment wrapText="1"/>
      <protection hidden="1"/>
    </xf>
    <xf numFmtId="168" fontId="15" fillId="0" borderId="6" xfId="1" applyNumberFormat="1" applyFont="1" applyFill="1" applyBorder="1" applyAlignment="1" applyProtection="1">
      <alignment horizontal="left"/>
      <protection hidden="1"/>
    </xf>
    <xf numFmtId="164" fontId="16" fillId="0" borderId="4" xfId="1" applyNumberFormat="1" applyFont="1" applyFill="1" applyBorder="1" applyAlignment="1" applyProtection="1">
      <protection hidden="1"/>
    </xf>
    <xf numFmtId="168" fontId="14" fillId="0" borderId="6" xfId="1" applyNumberFormat="1" applyFont="1" applyFill="1" applyBorder="1" applyAlignment="1" applyProtection="1">
      <alignment horizontal="left"/>
      <protection hidden="1"/>
    </xf>
    <xf numFmtId="164" fontId="18" fillId="0" borderId="4" xfId="1" applyNumberFormat="1" applyFont="1" applyFill="1" applyBorder="1" applyAlignment="1" applyProtection="1">
      <protection hidden="1"/>
    </xf>
    <xf numFmtId="170" fontId="18" fillId="0" borderId="4" xfId="1" applyNumberFormat="1" applyFont="1" applyFill="1" applyBorder="1" applyAlignment="1" applyProtection="1">
      <alignment wrapText="1"/>
      <protection hidden="1"/>
    </xf>
    <xf numFmtId="170" fontId="18" fillId="0" borderId="7" xfId="1" applyNumberFormat="1" applyFont="1" applyFill="1" applyBorder="1" applyAlignment="1" applyProtection="1">
      <alignment wrapText="1"/>
      <protection hidden="1"/>
    </xf>
    <xf numFmtId="164" fontId="12" fillId="0" borderId="4" xfId="1" applyNumberFormat="1" applyFont="1" applyFill="1" applyBorder="1" applyAlignment="1" applyProtection="1">
      <protection hidden="1"/>
    </xf>
    <xf numFmtId="170" fontId="17" fillId="0" borderId="4" xfId="1" applyNumberFormat="1" applyFont="1" applyFill="1" applyBorder="1" applyAlignment="1" applyProtection="1">
      <alignment wrapText="1"/>
      <protection hidden="1"/>
    </xf>
    <xf numFmtId="164" fontId="16" fillId="4" borderId="6" xfId="1" applyNumberFormat="1" applyFont="1" applyFill="1" applyBorder="1" applyAlignment="1" applyProtection="1">
      <protection hidden="1"/>
    </xf>
    <xf numFmtId="164" fontId="18" fillId="4" borderId="4" xfId="1" applyNumberFormat="1" applyFont="1" applyFill="1" applyBorder="1" applyAlignment="1" applyProtection="1">
      <protection hidden="1"/>
    </xf>
    <xf numFmtId="166" fontId="11" fillId="4" borderId="5" xfId="1" applyNumberFormat="1" applyFont="1" applyFill="1" applyBorder="1" applyAlignment="1" applyProtection="1">
      <protection hidden="1"/>
    </xf>
    <xf numFmtId="9" fontId="11" fillId="4" borderId="4" xfId="1" applyNumberFormat="1" applyFont="1" applyFill="1" applyBorder="1" applyAlignment="1" applyProtection="1">
      <protection hidden="1"/>
    </xf>
    <xf numFmtId="165" fontId="11" fillId="4" borderId="4" xfId="1" applyNumberFormat="1" applyFont="1" applyFill="1" applyBorder="1" applyAlignment="1" applyProtection="1">
      <protection hidden="1"/>
    </xf>
    <xf numFmtId="0" fontId="11" fillId="4" borderId="2" xfId="1" applyFont="1" applyFill="1" applyBorder="1" applyAlignment="1" applyProtection="1">
      <protection hidden="1"/>
    </xf>
    <xf numFmtId="0" fontId="13" fillId="4" borderId="0" xfId="1" applyFont="1" applyFill="1" applyProtection="1">
      <protection hidden="1"/>
    </xf>
    <xf numFmtId="0" fontId="13" fillId="4" borderId="0" xfId="1" applyFont="1" applyFill="1"/>
    <xf numFmtId="170" fontId="18" fillId="0" borderId="4" xfId="1" applyNumberFormat="1" applyFont="1" applyFill="1" applyBorder="1" applyAlignment="1" applyProtection="1">
      <alignment wrapText="1"/>
      <protection hidden="1"/>
    </xf>
    <xf numFmtId="170" fontId="18" fillId="0" borderId="7" xfId="1" applyNumberFormat="1" applyFont="1" applyFill="1" applyBorder="1" applyAlignment="1" applyProtection="1">
      <alignment wrapText="1"/>
      <protection hidden="1"/>
    </xf>
    <xf numFmtId="164" fontId="12" fillId="0" borderId="4" xfId="1" applyNumberFormat="1" applyFont="1" applyFill="1" applyBorder="1" applyAlignment="1" applyProtection="1">
      <protection hidden="1"/>
    </xf>
    <xf numFmtId="170" fontId="17" fillId="0" borderId="4" xfId="1" applyNumberFormat="1" applyFont="1" applyFill="1" applyBorder="1" applyAlignment="1" applyProtection="1">
      <alignment wrapText="1"/>
      <protection hidden="1"/>
    </xf>
    <xf numFmtId="164" fontId="12" fillId="0" borderId="4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70" fontId="16" fillId="0" borderId="4" xfId="1" applyNumberFormat="1" applyFont="1" applyFill="1" applyBorder="1" applyAlignment="1" applyProtection="1">
      <alignment wrapText="1"/>
      <protection hidden="1"/>
    </xf>
    <xf numFmtId="170" fontId="16" fillId="0" borderId="7" xfId="1" applyNumberFormat="1" applyFont="1" applyFill="1" applyBorder="1" applyAlignment="1" applyProtection="1">
      <alignment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70" fontId="18" fillId="0" borderId="4" xfId="1" applyNumberFormat="1" applyFont="1" applyFill="1" applyBorder="1" applyAlignment="1" applyProtection="1">
      <alignment wrapText="1"/>
      <protection hidden="1"/>
    </xf>
    <xf numFmtId="170" fontId="18" fillId="0" borderId="7" xfId="1" applyNumberFormat="1" applyFont="1" applyFill="1" applyBorder="1" applyAlignment="1" applyProtection="1">
      <alignment wrapText="1"/>
      <protection hidden="1"/>
    </xf>
    <xf numFmtId="164" fontId="12" fillId="4" borderId="4" xfId="1" applyNumberFormat="1" applyFont="1" applyFill="1" applyBorder="1" applyAlignment="1" applyProtection="1">
      <protection hidden="1"/>
    </xf>
    <xf numFmtId="170" fontId="17" fillId="0" borderId="4" xfId="1" applyNumberFormat="1" applyFont="1" applyFill="1" applyBorder="1" applyAlignment="1" applyProtection="1">
      <alignment wrapText="1"/>
      <protection hidden="1"/>
    </xf>
    <xf numFmtId="170" fontId="17" fillId="0" borderId="7" xfId="1" applyNumberFormat="1" applyFont="1" applyFill="1" applyBorder="1" applyAlignment="1" applyProtection="1">
      <alignment wrapText="1"/>
      <protection hidden="1"/>
    </xf>
    <xf numFmtId="164" fontId="6" fillId="0" borderId="4" xfId="1" applyNumberFormat="1" applyFont="1" applyFill="1" applyBorder="1" applyAlignment="1" applyProtection="1">
      <protection hidden="1"/>
    </xf>
    <xf numFmtId="0" fontId="15" fillId="0" borderId="0" xfId="2" applyFont="1" applyFill="1" applyAlignment="1">
      <alignment horizontal="right"/>
    </xf>
    <xf numFmtId="0" fontId="14" fillId="0" borderId="0" xfId="2" applyFont="1" applyFill="1" applyAlignment="1">
      <alignment horizontal="right" wrapText="1"/>
    </xf>
    <xf numFmtId="170" fontId="15" fillId="3" borderId="30" xfId="1" applyNumberFormat="1" applyFont="1" applyFill="1" applyBorder="1" applyAlignment="1" applyProtection="1">
      <alignment wrapText="1"/>
      <protection hidden="1"/>
    </xf>
    <xf numFmtId="170" fontId="15" fillId="3" borderId="27" xfId="1" applyNumberFormat="1" applyFont="1" applyFill="1" applyBorder="1" applyAlignment="1" applyProtection="1">
      <alignment wrapText="1"/>
      <protection hidden="1"/>
    </xf>
    <xf numFmtId="0" fontId="15" fillId="0" borderId="0" xfId="2" applyNumberFormat="1" applyFont="1" applyFill="1" applyAlignment="1" applyProtection="1">
      <alignment horizontal="center" wrapText="1"/>
      <protection hidden="1"/>
    </xf>
    <xf numFmtId="0" fontId="14" fillId="0" borderId="0" xfId="2" applyNumberFormat="1" applyFont="1" applyFill="1" applyAlignment="1" applyProtection="1">
      <alignment horizontal="right" wrapText="1"/>
      <protection hidden="1"/>
    </xf>
    <xf numFmtId="164" fontId="5" fillId="3" borderId="30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3"/>
  <sheetViews>
    <sheetView showGridLines="0" tabSelected="1" view="pageLayout" zoomScale="62" zoomScaleNormal="100" zoomScaleSheetLayoutView="91" zoomScalePageLayoutView="62" workbookViewId="0">
      <selection activeCell="V118" sqref="V118"/>
    </sheetView>
  </sheetViews>
  <sheetFormatPr defaultColWidth="9.140625" defaultRowHeight="12.75" x14ac:dyDescent="0.2"/>
  <cols>
    <col min="1" max="1" width="1.42578125" style="1" customWidth="1"/>
    <col min="2" max="15" width="0" style="1" hidden="1" customWidth="1"/>
    <col min="16" max="16" width="73" style="1" customWidth="1"/>
    <col min="17" max="17" width="7.7109375" style="1" customWidth="1"/>
    <col min="18" max="18" width="8.85546875" style="1" customWidth="1"/>
    <col min="19" max="19" width="11.28515625" style="1" customWidth="1"/>
    <col min="20" max="20" width="16.85546875" style="1" customWidth="1"/>
    <col min="21" max="21" width="8.28515625" style="1" customWidth="1"/>
    <col min="22" max="22" width="14.140625" style="1" customWidth="1"/>
    <col min="23" max="23" width="15.5703125" style="1" customWidth="1"/>
    <col min="24" max="24" width="27.42578125" style="1" customWidth="1"/>
    <col min="25" max="31" width="0" style="1" hidden="1" customWidth="1"/>
    <col min="32" max="32" width="0.5703125" style="1" customWidth="1"/>
    <col min="33" max="33" width="12.7109375" style="1" hidden="1" customWidth="1"/>
    <col min="34" max="34" width="0.42578125" style="1" hidden="1" customWidth="1"/>
    <col min="35" max="36" width="9.140625" style="1" hidden="1" customWidth="1"/>
    <col min="37" max="37" width="0.140625" style="1" hidden="1" customWidth="1"/>
    <col min="38" max="38" width="9.140625" style="1" hidden="1" customWidth="1"/>
    <col min="39" max="39" width="0.5703125" style="1" customWidth="1"/>
    <col min="40" max="249" width="9.140625" style="1" customWidth="1"/>
    <col min="250" max="16384" width="9.140625" style="1"/>
  </cols>
  <sheetData>
    <row r="1" spans="1:33" ht="18.75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6"/>
      <c r="Q1" s="46"/>
      <c r="R1" s="46"/>
      <c r="S1" s="46"/>
      <c r="T1" s="47"/>
      <c r="U1" s="47"/>
      <c r="V1" s="47"/>
      <c r="W1" s="188" t="s">
        <v>101</v>
      </c>
      <c r="X1" s="188"/>
    </row>
    <row r="2" spans="1:33" ht="34.5" customHeight="1" x14ac:dyDescent="0.3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46"/>
      <c r="R2" s="47"/>
      <c r="S2" s="189" t="s">
        <v>102</v>
      </c>
      <c r="T2" s="189"/>
      <c r="U2" s="189"/>
      <c r="V2" s="189"/>
      <c r="W2" s="189"/>
      <c r="X2" s="189"/>
      <c r="Y2" s="34"/>
    </row>
    <row r="3" spans="1:33" ht="39" customHeight="1" x14ac:dyDescent="0.3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6"/>
      <c r="Q3" s="46"/>
      <c r="R3" s="189" t="s">
        <v>103</v>
      </c>
      <c r="S3" s="189"/>
      <c r="T3" s="189"/>
      <c r="U3" s="189"/>
      <c r="V3" s="189"/>
      <c r="W3" s="189"/>
      <c r="X3" s="189"/>
      <c r="Y3" s="35"/>
      <c r="Z3" s="35"/>
      <c r="AA3" s="35"/>
      <c r="AB3" s="35"/>
      <c r="AC3" s="35"/>
    </row>
    <row r="4" spans="1:33" ht="21.75" customHeight="1" x14ac:dyDescent="0.3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8"/>
      <c r="Q4" s="48"/>
      <c r="R4" s="193" t="s">
        <v>96</v>
      </c>
      <c r="S4" s="193"/>
      <c r="T4" s="193"/>
      <c r="U4" s="193"/>
      <c r="V4" s="193"/>
      <c r="W4" s="193"/>
      <c r="X4" s="193"/>
    </row>
    <row r="5" spans="1:33" ht="33" customHeight="1" x14ac:dyDescent="0.3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9"/>
      <c r="Q5" s="49"/>
      <c r="R5" s="49"/>
      <c r="S5" s="49"/>
      <c r="T5" s="50"/>
      <c r="U5" s="50"/>
      <c r="V5" s="50"/>
      <c r="W5" s="51"/>
      <c r="X5" s="51"/>
    </row>
    <row r="6" spans="1:33" ht="48" customHeight="1" x14ac:dyDescent="0.3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192" t="s">
        <v>97</v>
      </c>
      <c r="Q6" s="192"/>
      <c r="R6" s="192"/>
      <c r="S6" s="192"/>
      <c r="T6" s="192"/>
      <c r="U6" s="192"/>
      <c r="V6" s="192"/>
      <c r="W6" s="192"/>
      <c r="X6" s="192"/>
    </row>
    <row r="7" spans="1:33" ht="13.9" customHeight="1" x14ac:dyDescent="0.3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52"/>
      <c r="Q7" s="52"/>
      <c r="R7" s="52"/>
      <c r="S7" s="52"/>
      <c r="T7" s="52"/>
      <c r="U7" s="52"/>
      <c r="V7" s="53"/>
      <c r="W7" s="53"/>
      <c r="X7" s="54" t="s">
        <v>61</v>
      </c>
    </row>
    <row r="8" spans="1:33" ht="12.75" customHeight="1" thickBot="1" x14ac:dyDescent="0.35">
      <c r="A8" s="55"/>
      <c r="B8" s="56"/>
      <c r="C8" s="56"/>
      <c r="D8" s="56"/>
      <c r="E8" s="56"/>
      <c r="F8" s="56"/>
      <c r="G8" s="56"/>
      <c r="H8" s="56"/>
      <c r="I8" s="56"/>
      <c r="J8" s="56"/>
      <c r="K8" s="56"/>
      <c r="L8" s="57"/>
      <c r="M8" s="57"/>
      <c r="N8" s="57"/>
      <c r="O8" s="57"/>
      <c r="P8" s="56"/>
      <c r="Q8" s="56"/>
      <c r="R8" s="56"/>
      <c r="S8" s="56"/>
      <c r="T8" s="56"/>
      <c r="U8" s="56"/>
      <c r="V8" s="58"/>
      <c r="W8" s="58"/>
      <c r="X8" s="59"/>
      <c r="Y8" s="2"/>
      <c r="Z8" s="27" t="s">
        <v>60</v>
      </c>
      <c r="AA8" s="7"/>
      <c r="AB8" s="7"/>
      <c r="AC8" s="7"/>
      <c r="AD8" s="7"/>
      <c r="AE8" s="7"/>
      <c r="AF8" s="7"/>
      <c r="AG8" s="7"/>
    </row>
    <row r="9" spans="1:33" ht="38.25" customHeight="1" x14ac:dyDescent="0.3">
      <c r="A9" s="60"/>
      <c r="B9" s="61"/>
      <c r="C9" s="61" t="s">
        <v>59</v>
      </c>
      <c r="D9" s="61"/>
      <c r="E9" s="61"/>
      <c r="F9" s="61"/>
      <c r="G9" s="62"/>
      <c r="H9" s="62"/>
      <c r="I9" s="62"/>
      <c r="J9" s="62"/>
      <c r="K9" s="63"/>
      <c r="L9" s="57"/>
      <c r="M9" s="57"/>
      <c r="N9" s="57"/>
      <c r="O9" s="57"/>
      <c r="P9" s="64" t="s">
        <v>59</v>
      </c>
      <c r="Q9" s="65" t="s">
        <v>58</v>
      </c>
      <c r="R9" s="66" t="s">
        <v>57</v>
      </c>
      <c r="S9" s="67" t="s">
        <v>56</v>
      </c>
      <c r="T9" s="67" t="s">
        <v>55</v>
      </c>
      <c r="U9" s="67" t="s">
        <v>54</v>
      </c>
      <c r="V9" s="68" t="s">
        <v>98</v>
      </c>
      <c r="W9" s="69" t="s">
        <v>99</v>
      </c>
      <c r="X9" s="70" t="s">
        <v>100</v>
      </c>
      <c r="Y9" s="26" t="s">
        <v>53</v>
      </c>
      <c r="Z9" s="25" t="s">
        <v>52</v>
      </c>
      <c r="AA9" s="24" t="s">
        <v>51</v>
      </c>
      <c r="AB9" s="23" t="s">
        <v>50</v>
      </c>
      <c r="AC9" s="22" t="s">
        <v>49</v>
      </c>
      <c r="AD9" s="21"/>
      <c r="AE9" s="21"/>
      <c r="AF9" s="7"/>
      <c r="AG9" s="7"/>
    </row>
    <row r="10" spans="1:33" ht="21.75" customHeight="1" thickBot="1" x14ac:dyDescent="0.35">
      <c r="A10" s="60"/>
      <c r="B10" s="71"/>
      <c r="C10" s="71"/>
      <c r="D10" s="71"/>
      <c r="E10" s="71"/>
      <c r="F10" s="71"/>
      <c r="G10" s="72"/>
      <c r="H10" s="72"/>
      <c r="I10" s="72"/>
      <c r="J10" s="72"/>
      <c r="K10" s="73"/>
      <c r="L10" s="57"/>
      <c r="M10" s="57"/>
      <c r="N10" s="57"/>
      <c r="O10" s="57"/>
      <c r="P10" s="74">
        <v>1</v>
      </c>
      <c r="Q10" s="74">
        <v>2</v>
      </c>
      <c r="R10" s="74">
        <v>3</v>
      </c>
      <c r="S10" s="74">
        <v>4</v>
      </c>
      <c r="T10" s="74">
        <v>5</v>
      </c>
      <c r="U10" s="74">
        <v>6</v>
      </c>
      <c r="V10" s="74">
        <v>7</v>
      </c>
      <c r="W10" s="75">
        <v>8</v>
      </c>
      <c r="X10" s="76">
        <v>9</v>
      </c>
      <c r="Y10" s="20">
        <v>12</v>
      </c>
      <c r="Z10" s="20">
        <v>13</v>
      </c>
      <c r="AA10" s="19">
        <v>10</v>
      </c>
      <c r="AB10" s="18">
        <v>11</v>
      </c>
      <c r="AC10" s="17">
        <v>12</v>
      </c>
      <c r="AD10" s="16"/>
      <c r="AE10" s="16"/>
      <c r="AF10" s="7"/>
      <c r="AG10" s="7"/>
    </row>
    <row r="11" spans="1:33" s="33" customFormat="1" ht="41.25" customHeight="1" x14ac:dyDescent="0.35">
      <c r="A11" s="77"/>
      <c r="B11" s="190">
        <v>883</v>
      </c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1"/>
      <c r="P11" s="78" t="s">
        <v>62</v>
      </c>
      <c r="Q11" s="79">
        <v>881</v>
      </c>
      <c r="R11" s="80">
        <v>0</v>
      </c>
      <c r="S11" s="80">
        <v>0</v>
      </c>
      <c r="T11" s="81">
        <v>0</v>
      </c>
      <c r="U11" s="82">
        <v>0</v>
      </c>
      <c r="V11" s="89">
        <f>V12+V40+V48+V64+V90+V115+V128</f>
        <v>13308.8</v>
      </c>
      <c r="W11" s="89">
        <f>W12:X12+W40+W48+W64+W90+W115+W128+W133</f>
        <v>7851.45</v>
      </c>
      <c r="X11" s="89">
        <f>X12+X40+X48+X64:AM64+X90+X115+X128+X133</f>
        <v>6360.1</v>
      </c>
      <c r="Y11" s="194"/>
      <c r="Z11" s="194"/>
      <c r="AA11" s="194"/>
      <c r="AB11" s="28">
        <v>3220900</v>
      </c>
      <c r="AC11" s="29">
        <v>0</v>
      </c>
      <c r="AD11" s="30"/>
      <c r="AE11" s="30">
        <v>155</v>
      </c>
      <c r="AF11" s="31"/>
      <c r="AG11" s="32"/>
    </row>
    <row r="12" spans="1:33" ht="21" customHeight="1" x14ac:dyDescent="0.35">
      <c r="A12" s="83"/>
      <c r="B12" s="179" t="s">
        <v>48</v>
      </c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80"/>
      <c r="P12" s="84" t="s">
        <v>48</v>
      </c>
      <c r="Q12" s="85">
        <v>881</v>
      </c>
      <c r="R12" s="86">
        <v>1</v>
      </c>
      <c r="S12" s="86">
        <v>0</v>
      </c>
      <c r="T12" s="87">
        <v>0</v>
      </c>
      <c r="U12" s="88">
        <v>0</v>
      </c>
      <c r="V12" s="89">
        <f>V13:W13+V18+V28+V33+V35</f>
        <v>3504.4</v>
      </c>
      <c r="W12" s="89">
        <f t="shared" ref="W12" si="0">W13+W18+W28+W35</f>
        <v>2705.2</v>
      </c>
      <c r="X12" s="89">
        <f>X13+X18</f>
        <v>2652.9</v>
      </c>
      <c r="Y12" s="181"/>
      <c r="Z12" s="181"/>
      <c r="AA12" s="181"/>
      <c r="AB12" s="13">
        <v>1894100</v>
      </c>
      <c r="AC12" s="12">
        <v>0</v>
      </c>
      <c r="AD12" s="11"/>
      <c r="AE12" s="11">
        <v>155</v>
      </c>
      <c r="AF12" s="10"/>
      <c r="AG12" s="2"/>
    </row>
    <row r="13" spans="1:33" ht="56.25" customHeight="1" x14ac:dyDescent="0.35">
      <c r="A13" s="83"/>
      <c r="B13" s="179" t="s">
        <v>47</v>
      </c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80"/>
      <c r="P13" s="84" t="s">
        <v>47</v>
      </c>
      <c r="Q13" s="85">
        <v>881</v>
      </c>
      <c r="R13" s="86">
        <v>1</v>
      </c>
      <c r="S13" s="86">
        <v>2</v>
      </c>
      <c r="T13" s="87">
        <v>0</v>
      </c>
      <c r="U13" s="88">
        <v>0</v>
      </c>
      <c r="V13" s="89">
        <f>V14</f>
        <v>740.2</v>
      </c>
      <c r="W13" s="89">
        <f>V17</f>
        <v>740.2</v>
      </c>
      <c r="X13" s="89">
        <f>X14</f>
        <v>740.2</v>
      </c>
      <c r="Y13" s="178"/>
      <c r="Z13" s="178"/>
      <c r="AA13" s="178"/>
      <c r="AB13" s="13">
        <v>464300</v>
      </c>
      <c r="AC13" s="12">
        <v>0</v>
      </c>
      <c r="AD13" s="11"/>
      <c r="AE13" s="11">
        <v>155</v>
      </c>
      <c r="AF13" s="10"/>
      <c r="AG13" s="2"/>
    </row>
    <row r="14" spans="1:33" ht="42" customHeight="1" x14ac:dyDescent="0.35">
      <c r="A14" s="83"/>
      <c r="B14" s="179" t="s">
        <v>6</v>
      </c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80"/>
      <c r="P14" s="84" t="s">
        <v>75</v>
      </c>
      <c r="Q14" s="85">
        <v>881</v>
      </c>
      <c r="R14" s="86">
        <v>1</v>
      </c>
      <c r="S14" s="86">
        <v>2</v>
      </c>
      <c r="T14" s="87">
        <v>9900000000</v>
      </c>
      <c r="U14" s="88">
        <v>0</v>
      </c>
      <c r="V14" s="89">
        <f>V15</f>
        <v>740.2</v>
      </c>
      <c r="W14" s="89">
        <f>W15</f>
        <v>740.2</v>
      </c>
      <c r="X14" s="89">
        <f>X15</f>
        <v>740.2</v>
      </c>
      <c r="Y14" s="178"/>
      <c r="Z14" s="178"/>
      <c r="AA14" s="178"/>
      <c r="AB14" s="13">
        <v>464300</v>
      </c>
      <c r="AC14" s="12">
        <v>0</v>
      </c>
      <c r="AD14" s="11"/>
      <c r="AE14" s="11">
        <v>155</v>
      </c>
      <c r="AF14" s="10"/>
      <c r="AG14" s="2"/>
    </row>
    <row r="15" spans="1:33" ht="21" customHeight="1" x14ac:dyDescent="0.35">
      <c r="A15" s="83"/>
      <c r="B15" s="179" t="s">
        <v>46</v>
      </c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80"/>
      <c r="P15" s="84" t="s">
        <v>46</v>
      </c>
      <c r="Q15" s="85">
        <v>881</v>
      </c>
      <c r="R15" s="86">
        <v>1</v>
      </c>
      <c r="S15" s="86">
        <v>2</v>
      </c>
      <c r="T15" s="87">
        <v>9900003110</v>
      </c>
      <c r="U15" s="88">
        <v>0</v>
      </c>
      <c r="V15" s="89">
        <f>V16</f>
        <v>740.2</v>
      </c>
      <c r="W15" s="89">
        <f>W16</f>
        <v>740.2</v>
      </c>
      <c r="X15" s="89">
        <f>X16</f>
        <v>740.2</v>
      </c>
      <c r="Y15" s="178"/>
      <c r="Z15" s="178"/>
      <c r="AA15" s="178"/>
      <c r="AB15" s="13">
        <v>464300</v>
      </c>
      <c r="AC15" s="12">
        <v>0</v>
      </c>
      <c r="AD15" s="11"/>
      <c r="AE15" s="11">
        <v>155</v>
      </c>
      <c r="AF15" s="10"/>
      <c r="AG15" s="2"/>
    </row>
    <row r="16" spans="1:33" ht="95.25" customHeight="1" x14ac:dyDescent="0.35">
      <c r="A16" s="83"/>
      <c r="B16" s="90"/>
      <c r="C16" s="91"/>
      <c r="D16" s="92"/>
      <c r="E16" s="92"/>
      <c r="F16" s="93"/>
      <c r="G16" s="93"/>
      <c r="H16" s="93"/>
      <c r="I16" s="94"/>
      <c r="J16" s="179" t="s">
        <v>8</v>
      </c>
      <c r="K16" s="179"/>
      <c r="L16" s="179"/>
      <c r="M16" s="179"/>
      <c r="N16" s="179"/>
      <c r="O16" s="180"/>
      <c r="P16" s="84" t="s">
        <v>8</v>
      </c>
      <c r="Q16" s="85">
        <v>881</v>
      </c>
      <c r="R16" s="86">
        <v>1</v>
      </c>
      <c r="S16" s="86">
        <v>2</v>
      </c>
      <c r="T16" s="87">
        <v>9900003110</v>
      </c>
      <c r="U16" s="88">
        <v>100</v>
      </c>
      <c r="V16" s="89">
        <f>V17</f>
        <v>740.2</v>
      </c>
      <c r="W16" s="89">
        <f>W17</f>
        <v>740.2</v>
      </c>
      <c r="X16" s="89">
        <f>X17</f>
        <v>740.2</v>
      </c>
      <c r="Y16" s="178"/>
      <c r="Z16" s="178"/>
      <c r="AA16" s="178"/>
      <c r="AB16" s="13">
        <v>464300</v>
      </c>
      <c r="AC16" s="12">
        <v>0</v>
      </c>
      <c r="AD16" s="11"/>
      <c r="AE16" s="11">
        <v>155</v>
      </c>
      <c r="AF16" s="10"/>
      <c r="AG16" s="2"/>
    </row>
    <row r="17" spans="1:33" s="41" customFormat="1" ht="45.75" customHeight="1" x14ac:dyDescent="0.35">
      <c r="A17" s="83"/>
      <c r="B17" s="90"/>
      <c r="C17" s="95"/>
      <c r="D17" s="96"/>
      <c r="E17" s="96"/>
      <c r="F17" s="97"/>
      <c r="G17" s="97"/>
      <c r="H17" s="97"/>
      <c r="I17" s="97"/>
      <c r="J17" s="98"/>
      <c r="K17" s="182" t="s">
        <v>30</v>
      </c>
      <c r="L17" s="182"/>
      <c r="M17" s="182"/>
      <c r="N17" s="182"/>
      <c r="O17" s="183"/>
      <c r="P17" s="99" t="s">
        <v>30</v>
      </c>
      <c r="Q17" s="100">
        <v>881</v>
      </c>
      <c r="R17" s="101">
        <v>1</v>
      </c>
      <c r="S17" s="101">
        <v>2</v>
      </c>
      <c r="T17" s="87">
        <v>9900003110</v>
      </c>
      <c r="U17" s="103">
        <v>120</v>
      </c>
      <c r="V17" s="89">
        <v>740.2</v>
      </c>
      <c r="W17" s="89">
        <v>740.2</v>
      </c>
      <c r="X17" s="89">
        <v>740.2</v>
      </c>
      <c r="Y17" s="177"/>
      <c r="Z17" s="177"/>
      <c r="AA17" s="177"/>
      <c r="AB17" s="36">
        <v>464300</v>
      </c>
      <c r="AC17" s="37">
        <v>0</v>
      </c>
      <c r="AD17" s="38"/>
      <c r="AE17" s="38">
        <v>155</v>
      </c>
      <c r="AF17" s="39"/>
      <c r="AG17" s="40"/>
    </row>
    <row r="18" spans="1:33" ht="58.5" customHeight="1" x14ac:dyDescent="0.35">
      <c r="A18" s="83"/>
      <c r="B18" s="179" t="s">
        <v>45</v>
      </c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80"/>
      <c r="P18" s="84" t="s">
        <v>45</v>
      </c>
      <c r="Q18" s="85">
        <v>881</v>
      </c>
      <c r="R18" s="86">
        <v>1</v>
      </c>
      <c r="S18" s="86">
        <v>4</v>
      </c>
      <c r="T18" s="87">
        <v>0</v>
      </c>
      <c r="U18" s="88">
        <v>0</v>
      </c>
      <c r="V18" s="89">
        <f>V21+V24+V26</f>
        <v>2720.6</v>
      </c>
      <c r="W18" s="89">
        <f t="shared" ref="W18:X18" si="1">W19</f>
        <v>1965</v>
      </c>
      <c r="X18" s="89">
        <f t="shared" si="1"/>
        <v>1912.7</v>
      </c>
      <c r="Y18" s="178"/>
      <c r="Z18" s="178"/>
      <c r="AA18" s="178"/>
      <c r="AB18" s="13">
        <v>1418800</v>
      </c>
      <c r="AC18" s="12">
        <v>0</v>
      </c>
      <c r="AD18" s="11"/>
      <c r="AE18" s="11">
        <v>155</v>
      </c>
      <c r="AF18" s="10"/>
      <c r="AG18" s="2"/>
    </row>
    <row r="19" spans="1:33" ht="42.75" customHeight="1" x14ac:dyDescent="0.35">
      <c r="A19" s="83"/>
      <c r="B19" s="179" t="s">
        <v>6</v>
      </c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80"/>
      <c r="P19" s="84" t="s">
        <v>75</v>
      </c>
      <c r="Q19" s="85">
        <v>881</v>
      </c>
      <c r="R19" s="86">
        <v>1</v>
      </c>
      <c r="S19" s="86">
        <v>4</v>
      </c>
      <c r="T19" s="87">
        <v>9900000000</v>
      </c>
      <c r="U19" s="88">
        <v>0</v>
      </c>
      <c r="V19" s="89">
        <f>V18</f>
        <v>2720.6</v>
      </c>
      <c r="W19" s="89">
        <f t="shared" ref="W19" si="2">W20</f>
        <v>1965</v>
      </c>
      <c r="X19" s="89">
        <f>X20</f>
        <v>1912.7</v>
      </c>
      <c r="Y19" s="178"/>
      <c r="Z19" s="178"/>
      <c r="AA19" s="178"/>
      <c r="AB19" s="13">
        <v>1418800</v>
      </c>
      <c r="AC19" s="12">
        <v>0</v>
      </c>
      <c r="AD19" s="11"/>
      <c r="AE19" s="11">
        <v>155</v>
      </c>
      <c r="AF19" s="10"/>
      <c r="AG19" s="2"/>
    </row>
    <row r="20" spans="1:33" ht="38.25" customHeight="1" x14ac:dyDescent="0.35">
      <c r="A20" s="83"/>
      <c r="B20" s="179" t="s">
        <v>44</v>
      </c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80"/>
      <c r="P20" s="84" t="s">
        <v>44</v>
      </c>
      <c r="Q20" s="85">
        <v>881</v>
      </c>
      <c r="R20" s="86">
        <v>1</v>
      </c>
      <c r="S20" s="86">
        <v>4</v>
      </c>
      <c r="T20" s="87">
        <v>9900000110</v>
      </c>
      <c r="U20" s="88">
        <v>0</v>
      </c>
      <c r="V20" s="89">
        <f>V19</f>
        <v>2720.6</v>
      </c>
      <c r="W20" s="89">
        <f>W21+W24+W26</f>
        <v>1965</v>
      </c>
      <c r="X20" s="89">
        <f>X21+X24+X26</f>
        <v>1912.7</v>
      </c>
      <c r="Y20" s="178"/>
      <c r="Z20" s="178"/>
      <c r="AA20" s="178"/>
      <c r="AB20" s="13">
        <v>1418800</v>
      </c>
      <c r="AC20" s="12">
        <v>0</v>
      </c>
      <c r="AD20" s="11"/>
      <c r="AE20" s="11">
        <v>155</v>
      </c>
      <c r="AF20" s="10"/>
      <c r="AG20" s="2"/>
    </row>
    <row r="21" spans="1:33" ht="106.5" customHeight="1" x14ac:dyDescent="0.35">
      <c r="A21" s="83"/>
      <c r="B21" s="90"/>
      <c r="C21" s="91"/>
      <c r="D21" s="92"/>
      <c r="E21" s="92"/>
      <c r="F21" s="93"/>
      <c r="G21" s="93"/>
      <c r="H21" s="93"/>
      <c r="I21" s="94"/>
      <c r="J21" s="179" t="s">
        <v>8</v>
      </c>
      <c r="K21" s="179"/>
      <c r="L21" s="179"/>
      <c r="M21" s="179"/>
      <c r="N21" s="179"/>
      <c r="O21" s="180"/>
      <c r="P21" s="84" t="s">
        <v>8</v>
      </c>
      <c r="Q21" s="85">
        <v>881</v>
      </c>
      <c r="R21" s="86">
        <v>1</v>
      </c>
      <c r="S21" s="86">
        <v>4</v>
      </c>
      <c r="T21" s="87">
        <v>9900000110</v>
      </c>
      <c r="U21" s="88">
        <v>100</v>
      </c>
      <c r="V21" s="89">
        <f>V22+V23</f>
        <v>1842.7</v>
      </c>
      <c r="W21" s="89">
        <f t="shared" ref="W21:X21" si="3">W22</f>
        <v>1842.7</v>
      </c>
      <c r="X21" s="89">
        <f t="shared" si="3"/>
        <v>1842.7</v>
      </c>
      <c r="Y21" s="178"/>
      <c r="Z21" s="178"/>
      <c r="AA21" s="178"/>
      <c r="AB21" s="13">
        <v>823550</v>
      </c>
      <c r="AC21" s="12">
        <v>0</v>
      </c>
      <c r="AD21" s="11"/>
      <c r="AE21" s="11">
        <v>155</v>
      </c>
      <c r="AF21" s="10"/>
      <c r="AG21" s="2"/>
    </row>
    <row r="22" spans="1:33" s="41" customFormat="1" ht="39.75" customHeight="1" x14ac:dyDescent="0.35">
      <c r="A22" s="83"/>
      <c r="B22" s="90"/>
      <c r="C22" s="95"/>
      <c r="D22" s="96"/>
      <c r="E22" s="96"/>
      <c r="F22" s="97"/>
      <c r="G22" s="97"/>
      <c r="H22" s="97"/>
      <c r="I22" s="97"/>
      <c r="J22" s="98"/>
      <c r="K22" s="182" t="s">
        <v>30</v>
      </c>
      <c r="L22" s="182"/>
      <c r="M22" s="182"/>
      <c r="N22" s="182"/>
      <c r="O22" s="183"/>
      <c r="P22" s="99" t="s">
        <v>30</v>
      </c>
      <c r="Q22" s="100">
        <v>881</v>
      </c>
      <c r="R22" s="101">
        <v>1</v>
      </c>
      <c r="S22" s="101">
        <v>4</v>
      </c>
      <c r="T22" s="87">
        <v>9900000110</v>
      </c>
      <c r="U22" s="103">
        <v>120</v>
      </c>
      <c r="V22" s="160">
        <v>921.35</v>
      </c>
      <c r="W22" s="104">
        <v>1842.7</v>
      </c>
      <c r="X22" s="104">
        <v>1842.7</v>
      </c>
      <c r="Y22" s="177"/>
      <c r="Z22" s="177"/>
      <c r="AA22" s="177"/>
      <c r="AB22" s="36">
        <v>823550</v>
      </c>
      <c r="AC22" s="37">
        <v>0</v>
      </c>
      <c r="AD22" s="38"/>
      <c r="AE22" s="38">
        <v>155</v>
      </c>
      <c r="AF22" s="39"/>
      <c r="AG22" s="40"/>
    </row>
    <row r="23" spans="1:33" s="41" customFormat="1" ht="39.75" customHeight="1" x14ac:dyDescent="0.35">
      <c r="A23" s="83"/>
      <c r="B23" s="164"/>
      <c r="C23" s="95"/>
      <c r="D23" s="96"/>
      <c r="E23" s="96"/>
      <c r="F23" s="97"/>
      <c r="G23" s="97"/>
      <c r="H23" s="97"/>
      <c r="I23" s="151"/>
      <c r="J23" s="162"/>
      <c r="K23" s="161"/>
      <c r="L23" s="161"/>
      <c r="M23" s="161"/>
      <c r="N23" s="161"/>
      <c r="O23" s="162"/>
      <c r="P23" s="99" t="s">
        <v>30</v>
      </c>
      <c r="Q23" s="100">
        <v>881</v>
      </c>
      <c r="R23" s="101">
        <v>1</v>
      </c>
      <c r="S23" s="101">
        <v>4</v>
      </c>
      <c r="T23" s="87">
        <v>9900070510</v>
      </c>
      <c r="U23" s="103">
        <v>120</v>
      </c>
      <c r="V23" s="160">
        <v>921.35</v>
      </c>
      <c r="W23" s="104">
        <v>0</v>
      </c>
      <c r="X23" s="104">
        <v>0</v>
      </c>
      <c r="Y23" s="163"/>
      <c r="Z23" s="163"/>
      <c r="AA23" s="163"/>
      <c r="AB23" s="36"/>
      <c r="AC23" s="37"/>
      <c r="AD23" s="38"/>
      <c r="AE23" s="38"/>
      <c r="AF23" s="39"/>
      <c r="AG23" s="40"/>
    </row>
    <row r="24" spans="1:33" ht="45.75" customHeight="1" x14ac:dyDescent="0.35">
      <c r="A24" s="83"/>
      <c r="B24" s="90"/>
      <c r="C24" s="91"/>
      <c r="D24" s="92"/>
      <c r="E24" s="92"/>
      <c r="F24" s="93"/>
      <c r="G24" s="93"/>
      <c r="H24" s="93"/>
      <c r="I24" s="94"/>
      <c r="J24" s="179" t="s">
        <v>14</v>
      </c>
      <c r="K24" s="179"/>
      <c r="L24" s="179"/>
      <c r="M24" s="179"/>
      <c r="N24" s="179"/>
      <c r="O24" s="180"/>
      <c r="P24" s="84" t="s">
        <v>14</v>
      </c>
      <c r="Q24" s="85">
        <v>881</v>
      </c>
      <c r="R24" s="86">
        <v>1</v>
      </c>
      <c r="S24" s="86">
        <v>4</v>
      </c>
      <c r="T24" s="87">
        <v>9900000110</v>
      </c>
      <c r="U24" s="88">
        <v>200</v>
      </c>
      <c r="V24" s="89">
        <f>V25</f>
        <v>830</v>
      </c>
      <c r="W24" s="89">
        <f>W25</f>
        <v>102.3</v>
      </c>
      <c r="X24" s="89">
        <f t="shared" ref="X24" si="4">X25</f>
        <v>50</v>
      </c>
      <c r="Y24" s="178"/>
      <c r="Z24" s="178"/>
      <c r="AA24" s="178"/>
      <c r="AB24" s="13">
        <v>589750</v>
      </c>
      <c r="AC24" s="12">
        <v>0</v>
      </c>
      <c r="AD24" s="11"/>
      <c r="AE24" s="11">
        <v>155</v>
      </c>
      <c r="AF24" s="10"/>
      <c r="AG24" s="2"/>
    </row>
    <row r="25" spans="1:33" s="41" customFormat="1" ht="51" customHeight="1" x14ac:dyDescent="0.35">
      <c r="A25" s="83"/>
      <c r="B25" s="90"/>
      <c r="C25" s="95"/>
      <c r="D25" s="96"/>
      <c r="E25" s="96"/>
      <c r="F25" s="97"/>
      <c r="G25" s="97"/>
      <c r="H25" s="97"/>
      <c r="I25" s="97"/>
      <c r="J25" s="98"/>
      <c r="K25" s="182" t="s">
        <v>13</v>
      </c>
      <c r="L25" s="182"/>
      <c r="M25" s="182"/>
      <c r="N25" s="182"/>
      <c r="O25" s="183"/>
      <c r="P25" s="99" t="s">
        <v>13</v>
      </c>
      <c r="Q25" s="100">
        <v>881</v>
      </c>
      <c r="R25" s="101">
        <v>1</v>
      </c>
      <c r="S25" s="101">
        <v>4</v>
      </c>
      <c r="T25" s="87">
        <v>9900000110</v>
      </c>
      <c r="U25" s="103">
        <v>240</v>
      </c>
      <c r="V25" s="160">
        <v>830</v>
      </c>
      <c r="W25" s="160">
        <v>102.3</v>
      </c>
      <c r="X25" s="160">
        <v>50</v>
      </c>
      <c r="Y25" s="177"/>
      <c r="Z25" s="177"/>
      <c r="AA25" s="177"/>
      <c r="AB25" s="36">
        <v>589750</v>
      </c>
      <c r="AC25" s="37">
        <v>0</v>
      </c>
      <c r="AD25" s="38"/>
      <c r="AE25" s="38">
        <v>155</v>
      </c>
      <c r="AF25" s="39"/>
      <c r="AG25" s="40"/>
    </row>
    <row r="26" spans="1:33" ht="23.25" customHeight="1" x14ac:dyDescent="0.35">
      <c r="A26" s="83"/>
      <c r="B26" s="90"/>
      <c r="C26" s="91"/>
      <c r="D26" s="92"/>
      <c r="E26" s="92"/>
      <c r="F26" s="93"/>
      <c r="G26" s="93"/>
      <c r="H26" s="93"/>
      <c r="I26" s="94"/>
      <c r="J26" s="179" t="s">
        <v>4</v>
      </c>
      <c r="K26" s="179"/>
      <c r="L26" s="179"/>
      <c r="M26" s="179"/>
      <c r="N26" s="179"/>
      <c r="O26" s="180"/>
      <c r="P26" s="84" t="s">
        <v>4</v>
      </c>
      <c r="Q26" s="85">
        <v>881</v>
      </c>
      <c r="R26" s="86">
        <v>1</v>
      </c>
      <c r="S26" s="86">
        <v>4</v>
      </c>
      <c r="T26" s="87">
        <v>9900000110</v>
      </c>
      <c r="U26" s="88">
        <v>800</v>
      </c>
      <c r="V26" s="89">
        <f>V27</f>
        <v>47.9</v>
      </c>
      <c r="W26" s="89">
        <f>W27</f>
        <v>20</v>
      </c>
      <c r="X26" s="89">
        <f>X27</f>
        <v>20</v>
      </c>
      <c r="Y26" s="178"/>
      <c r="Z26" s="178"/>
      <c r="AA26" s="178"/>
      <c r="AB26" s="13">
        <v>5500</v>
      </c>
      <c r="AC26" s="12">
        <v>0</v>
      </c>
      <c r="AD26" s="11"/>
      <c r="AE26" s="11">
        <v>155</v>
      </c>
      <c r="AF26" s="10"/>
      <c r="AG26" s="2"/>
    </row>
    <row r="27" spans="1:33" s="41" customFormat="1" ht="27.75" customHeight="1" x14ac:dyDescent="0.35">
      <c r="A27" s="83"/>
      <c r="B27" s="90"/>
      <c r="C27" s="95"/>
      <c r="D27" s="96"/>
      <c r="E27" s="96"/>
      <c r="F27" s="97"/>
      <c r="G27" s="97"/>
      <c r="H27" s="97"/>
      <c r="I27" s="97"/>
      <c r="J27" s="98"/>
      <c r="K27" s="182" t="s">
        <v>43</v>
      </c>
      <c r="L27" s="182"/>
      <c r="M27" s="182"/>
      <c r="N27" s="182"/>
      <c r="O27" s="183"/>
      <c r="P27" s="99" t="s">
        <v>43</v>
      </c>
      <c r="Q27" s="100">
        <v>881</v>
      </c>
      <c r="R27" s="101">
        <v>1</v>
      </c>
      <c r="S27" s="101">
        <v>4</v>
      </c>
      <c r="T27" s="87">
        <v>9900000110</v>
      </c>
      <c r="U27" s="103">
        <v>850</v>
      </c>
      <c r="V27" s="104">
        <v>47.9</v>
      </c>
      <c r="W27" s="104">
        <v>20</v>
      </c>
      <c r="X27" s="104">
        <v>20</v>
      </c>
      <c r="Y27" s="177"/>
      <c r="Z27" s="177"/>
      <c r="AA27" s="177"/>
      <c r="AB27" s="36">
        <v>5500</v>
      </c>
      <c r="AC27" s="37">
        <v>0</v>
      </c>
      <c r="AD27" s="38"/>
      <c r="AE27" s="38">
        <v>155</v>
      </c>
      <c r="AF27" s="39"/>
      <c r="AG27" s="40"/>
    </row>
    <row r="28" spans="1:33" ht="60.75" customHeight="1" x14ac:dyDescent="0.35">
      <c r="A28" s="83"/>
      <c r="B28" s="179" t="s">
        <v>42</v>
      </c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80"/>
      <c r="P28" s="84" t="s">
        <v>42</v>
      </c>
      <c r="Q28" s="85">
        <v>881</v>
      </c>
      <c r="R28" s="86">
        <v>1</v>
      </c>
      <c r="S28" s="86">
        <v>6</v>
      </c>
      <c r="T28" s="87">
        <v>0</v>
      </c>
      <c r="U28" s="88">
        <v>0</v>
      </c>
      <c r="V28" s="89">
        <f>V29</f>
        <v>22.6</v>
      </c>
      <c r="W28" s="89">
        <v>0</v>
      </c>
      <c r="X28" s="89">
        <v>0</v>
      </c>
      <c r="Y28" s="178"/>
      <c r="Z28" s="178"/>
      <c r="AA28" s="178"/>
      <c r="AB28" s="13">
        <v>0</v>
      </c>
      <c r="AC28" s="12">
        <v>0</v>
      </c>
      <c r="AD28" s="11"/>
      <c r="AE28" s="11">
        <v>155</v>
      </c>
      <c r="AF28" s="10"/>
      <c r="AG28" s="2"/>
    </row>
    <row r="29" spans="1:33" ht="39" customHeight="1" x14ac:dyDescent="0.35">
      <c r="A29" s="83"/>
      <c r="B29" s="179" t="s">
        <v>6</v>
      </c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80"/>
      <c r="P29" s="84" t="s">
        <v>75</v>
      </c>
      <c r="Q29" s="85">
        <v>881</v>
      </c>
      <c r="R29" s="86">
        <v>1</v>
      </c>
      <c r="S29" s="86">
        <v>6</v>
      </c>
      <c r="T29" s="87">
        <v>9900000000</v>
      </c>
      <c r="U29" s="88">
        <v>0</v>
      </c>
      <c r="V29" s="89">
        <f>V30</f>
        <v>22.6</v>
      </c>
      <c r="W29" s="89">
        <v>0</v>
      </c>
      <c r="X29" s="89">
        <v>0</v>
      </c>
      <c r="Y29" s="178"/>
      <c r="Z29" s="178"/>
      <c r="AA29" s="178"/>
      <c r="AB29" s="13">
        <v>0</v>
      </c>
      <c r="AC29" s="12">
        <v>0</v>
      </c>
      <c r="AD29" s="11"/>
      <c r="AE29" s="11">
        <v>155</v>
      </c>
      <c r="AF29" s="10"/>
      <c r="AG29" s="2"/>
    </row>
    <row r="30" spans="1:33" ht="42" customHeight="1" x14ac:dyDescent="0.35">
      <c r="A30" s="83"/>
      <c r="B30" s="179" t="s">
        <v>41</v>
      </c>
      <c r="C30" s="179"/>
      <c r="D30" s="179"/>
      <c r="E30" s="179"/>
      <c r="F30" s="179"/>
      <c r="G30" s="179"/>
      <c r="H30" s="179"/>
      <c r="I30" s="179"/>
      <c r="J30" s="179"/>
      <c r="K30" s="179"/>
      <c r="L30" s="179"/>
      <c r="M30" s="179"/>
      <c r="N30" s="179"/>
      <c r="O30" s="180"/>
      <c r="P30" s="84" t="s">
        <v>41</v>
      </c>
      <c r="Q30" s="85">
        <v>881</v>
      </c>
      <c r="R30" s="86">
        <v>1</v>
      </c>
      <c r="S30" s="86">
        <v>6</v>
      </c>
      <c r="T30" s="87">
        <v>9900000080</v>
      </c>
      <c r="U30" s="88">
        <v>0</v>
      </c>
      <c r="V30" s="89">
        <f>V31</f>
        <v>22.6</v>
      </c>
      <c r="W30" s="89">
        <v>0</v>
      </c>
      <c r="X30" s="89">
        <v>0</v>
      </c>
      <c r="Y30" s="178"/>
      <c r="Z30" s="178"/>
      <c r="AA30" s="178"/>
      <c r="AB30" s="13">
        <v>0</v>
      </c>
      <c r="AC30" s="12">
        <v>0</v>
      </c>
      <c r="AD30" s="11"/>
      <c r="AE30" s="11">
        <v>155</v>
      </c>
      <c r="AF30" s="10"/>
      <c r="AG30" s="2"/>
    </row>
    <row r="31" spans="1:33" ht="30" customHeight="1" x14ac:dyDescent="0.35">
      <c r="A31" s="83"/>
      <c r="B31" s="90"/>
      <c r="C31" s="91"/>
      <c r="D31" s="92"/>
      <c r="E31" s="92"/>
      <c r="F31" s="93"/>
      <c r="G31" s="93"/>
      <c r="H31" s="93"/>
      <c r="I31" s="94"/>
      <c r="J31" s="179" t="s">
        <v>38</v>
      </c>
      <c r="K31" s="179"/>
      <c r="L31" s="179"/>
      <c r="M31" s="179"/>
      <c r="N31" s="179"/>
      <c r="O31" s="180"/>
      <c r="P31" s="84" t="s">
        <v>38</v>
      </c>
      <c r="Q31" s="85">
        <v>881</v>
      </c>
      <c r="R31" s="86">
        <v>1</v>
      </c>
      <c r="S31" s="86">
        <v>6</v>
      </c>
      <c r="T31" s="87">
        <v>9900000080</v>
      </c>
      <c r="U31" s="88">
        <v>500</v>
      </c>
      <c r="V31" s="89">
        <f>V32</f>
        <v>22.6</v>
      </c>
      <c r="W31" s="89">
        <v>0</v>
      </c>
      <c r="X31" s="89">
        <v>0</v>
      </c>
      <c r="Y31" s="178"/>
      <c r="Z31" s="178"/>
      <c r="AA31" s="178"/>
      <c r="AB31" s="13">
        <v>0</v>
      </c>
      <c r="AC31" s="12">
        <v>0</v>
      </c>
      <c r="AD31" s="11"/>
      <c r="AE31" s="11">
        <v>155</v>
      </c>
      <c r="AF31" s="10"/>
      <c r="AG31" s="2"/>
    </row>
    <row r="32" spans="1:33" s="41" customFormat="1" ht="19.5" customHeight="1" x14ac:dyDescent="0.35">
      <c r="A32" s="83"/>
      <c r="B32" s="90"/>
      <c r="C32" s="95"/>
      <c r="D32" s="96"/>
      <c r="E32" s="96"/>
      <c r="F32" s="97"/>
      <c r="G32" s="97"/>
      <c r="H32" s="97"/>
      <c r="I32" s="97"/>
      <c r="J32" s="98"/>
      <c r="K32" s="182" t="s">
        <v>37</v>
      </c>
      <c r="L32" s="182"/>
      <c r="M32" s="182"/>
      <c r="N32" s="182"/>
      <c r="O32" s="183"/>
      <c r="P32" s="99" t="s">
        <v>37</v>
      </c>
      <c r="Q32" s="100">
        <v>881</v>
      </c>
      <c r="R32" s="101">
        <v>1</v>
      </c>
      <c r="S32" s="101">
        <v>6</v>
      </c>
      <c r="T32" s="87">
        <v>9900000080</v>
      </c>
      <c r="U32" s="103">
        <v>540</v>
      </c>
      <c r="V32" s="104">
        <v>22.6</v>
      </c>
      <c r="W32" s="89">
        <v>0</v>
      </c>
      <c r="X32" s="89">
        <v>0</v>
      </c>
      <c r="Y32" s="177"/>
      <c r="Z32" s="177"/>
      <c r="AA32" s="177"/>
      <c r="AB32" s="36">
        <v>0</v>
      </c>
      <c r="AC32" s="37">
        <v>0</v>
      </c>
      <c r="AD32" s="38"/>
      <c r="AE32" s="38">
        <v>155</v>
      </c>
      <c r="AF32" s="39"/>
      <c r="AG32" s="40"/>
    </row>
    <row r="33" spans="1:33" s="41" customFormat="1" ht="36.75" customHeight="1" x14ac:dyDescent="0.35">
      <c r="A33" s="83"/>
      <c r="B33" s="156"/>
      <c r="C33" s="95"/>
      <c r="D33" s="96"/>
      <c r="E33" s="96"/>
      <c r="F33" s="97"/>
      <c r="G33" s="97"/>
      <c r="H33" s="97"/>
      <c r="I33" s="97"/>
      <c r="J33" s="154"/>
      <c r="K33" s="153"/>
      <c r="L33" s="153"/>
      <c r="M33" s="153"/>
      <c r="N33" s="153"/>
      <c r="O33" s="154"/>
      <c r="P33" s="99" t="s">
        <v>90</v>
      </c>
      <c r="Q33" s="100">
        <v>881</v>
      </c>
      <c r="R33" s="101">
        <v>1</v>
      </c>
      <c r="S33" s="101">
        <v>7</v>
      </c>
      <c r="T33" s="87">
        <v>9900007190</v>
      </c>
      <c r="U33" s="103"/>
      <c r="V33" s="104">
        <f>V34</f>
        <v>0</v>
      </c>
      <c r="W33" s="89">
        <v>0</v>
      </c>
      <c r="X33" s="89">
        <v>0</v>
      </c>
      <c r="Y33" s="155"/>
      <c r="Z33" s="155"/>
      <c r="AA33" s="155"/>
      <c r="AB33" s="36"/>
      <c r="AC33" s="37"/>
      <c r="AD33" s="38"/>
      <c r="AE33" s="38"/>
      <c r="AF33" s="39"/>
      <c r="AG33" s="40"/>
    </row>
    <row r="34" spans="1:33" s="41" customFormat="1" ht="37.5" customHeight="1" x14ac:dyDescent="0.35">
      <c r="A34" s="83"/>
      <c r="B34" s="156"/>
      <c r="C34" s="95"/>
      <c r="D34" s="96"/>
      <c r="E34" s="96"/>
      <c r="F34" s="97"/>
      <c r="G34" s="97"/>
      <c r="H34" s="97"/>
      <c r="I34" s="97"/>
      <c r="J34" s="154"/>
      <c r="K34" s="153"/>
      <c r="L34" s="153"/>
      <c r="M34" s="153"/>
      <c r="N34" s="153"/>
      <c r="O34" s="154"/>
      <c r="P34" s="99" t="s">
        <v>13</v>
      </c>
      <c r="Q34" s="100">
        <v>881</v>
      </c>
      <c r="R34" s="101">
        <v>1</v>
      </c>
      <c r="S34" s="101">
        <v>7</v>
      </c>
      <c r="T34" s="87">
        <v>9900007190</v>
      </c>
      <c r="U34" s="103">
        <v>200</v>
      </c>
      <c r="V34" s="104">
        <v>0</v>
      </c>
      <c r="W34" s="89">
        <v>0</v>
      </c>
      <c r="X34" s="89">
        <v>0</v>
      </c>
      <c r="Y34" s="155"/>
      <c r="Z34" s="155"/>
      <c r="AA34" s="155"/>
      <c r="AB34" s="36"/>
      <c r="AC34" s="37"/>
      <c r="AD34" s="38"/>
      <c r="AE34" s="38"/>
      <c r="AF34" s="39"/>
      <c r="AG34" s="40"/>
    </row>
    <row r="35" spans="1:33" ht="33" customHeight="1" x14ac:dyDescent="0.35">
      <c r="A35" s="83"/>
      <c r="B35" s="179" t="s">
        <v>40</v>
      </c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80"/>
      <c r="P35" s="84" t="s">
        <v>40</v>
      </c>
      <c r="Q35" s="85">
        <v>881</v>
      </c>
      <c r="R35" s="86">
        <v>1</v>
      </c>
      <c r="S35" s="86">
        <v>13</v>
      </c>
      <c r="T35" s="87">
        <v>0</v>
      </c>
      <c r="U35" s="88">
        <v>0</v>
      </c>
      <c r="V35" s="89">
        <f>V36</f>
        <v>21</v>
      </c>
      <c r="W35" s="89">
        <v>0</v>
      </c>
      <c r="X35" s="89">
        <v>0</v>
      </c>
      <c r="Y35" s="178"/>
      <c r="Z35" s="178"/>
      <c r="AA35" s="178"/>
      <c r="AB35" s="13">
        <v>11000</v>
      </c>
      <c r="AC35" s="12">
        <v>0</v>
      </c>
      <c r="AD35" s="11"/>
      <c r="AE35" s="11">
        <v>155</v>
      </c>
      <c r="AF35" s="10"/>
      <c r="AG35" s="2"/>
    </row>
    <row r="36" spans="1:33" ht="37.5" customHeight="1" x14ac:dyDescent="0.35">
      <c r="A36" s="83"/>
      <c r="B36" s="179" t="s">
        <v>6</v>
      </c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79"/>
      <c r="O36" s="180"/>
      <c r="P36" s="84" t="s">
        <v>75</v>
      </c>
      <c r="Q36" s="85">
        <v>881</v>
      </c>
      <c r="R36" s="86">
        <v>1</v>
      </c>
      <c r="S36" s="86">
        <v>13</v>
      </c>
      <c r="T36" s="87">
        <v>9900000000</v>
      </c>
      <c r="U36" s="88">
        <v>0</v>
      </c>
      <c r="V36" s="89">
        <f>V37</f>
        <v>21</v>
      </c>
      <c r="W36" s="89">
        <v>0</v>
      </c>
      <c r="X36" s="89">
        <v>0</v>
      </c>
      <c r="Y36" s="178"/>
      <c r="Z36" s="178"/>
      <c r="AA36" s="178"/>
      <c r="AB36" s="13">
        <v>11000</v>
      </c>
      <c r="AC36" s="12">
        <v>0</v>
      </c>
      <c r="AD36" s="11"/>
      <c r="AE36" s="11">
        <v>155</v>
      </c>
      <c r="AF36" s="10"/>
      <c r="AG36" s="2"/>
    </row>
    <row r="37" spans="1:33" ht="39" customHeight="1" x14ac:dyDescent="0.35">
      <c r="A37" s="83"/>
      <c r="B37" s="179" t="s">
        <v>39</v>
      </c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80"/>
      <c r="P37" s="84" t="s">
        <v>39</v>
      </c>
      <c r="Q37" s="85">
        <v>881</v>
      </c>
      <c r="R37" s="86">
        <v>1</v>
      </c>
      <c r="S37" s="86">
        <v>13</v>
      </c>
      <c r="T37" s="87">
        <v>9900000080</v>
      </c>
      <c r="U37" s="88">
        <v>0</v>
      </c>
      <c r="V37" s="89">
        <f>V38</f>
        <v>21</v>
      </c>
      <c r="W37" s="89">
        <v>0</v>
      </c>
      <c r="X37" s="89">
        <v>0</v>
      </c>
      <c r="Y37" s="178"/>
      <c r="Z37" s="178"/>
      <c r="AA37" s="178"/>
      <c r="AB37" s="13">
        <v>0</v>
      </c>
      <c r="AC37" s="12">
        <v>0</v>
      </c>
      <c r="AD37" s="11"/>
      <c r="AE37" s="11">
        <v>155</v>
      </c>
      <c r="AF37" s="10"/>
      <c r="AG37" s="2"/>
    </row>
    <row r="38" spans="1:33" ht="30.75" customHeight="1" x14ac:dyDescent="0.35">
      <c r="A38" s="83"/>
      <c r="B38" s="90"/>
      <c r="C38" s="91"/>
      <c r="D38" s="92"/>
      <c r="E38" s="92"/>
      <c r="F38" s="93"/>
      <c r="G38" s="93"/>
      <c r="H38" s="93"/>
      <c r="I38" s="94"/>
      <c r="J38" s="179" t="s">
        <v>38</v>
      </c>
      <c r="K38" s="179"/>
      <c r="L38" s="179"/>
      <c r="M38" s="179"/>
      <c r="N38" s="179"/>
      <c r="O38" s="180"/>
      <c r="P38" s="84" t="s">
        <v>38</v>
      </c>
      <c r="Q38" s="85">
        <v>881</v>
      </c>
      <c r="R38" s="86">
        <v>1</v>
      </c>
      <c r="S38" s="86">
        <v>13</v>
      </c>
      <c r="T38" s="87">
        <v>9900000080</v>
      </c>
      <c r="U38" s="88">
        <v>200</v>
      </c>
      <c r="V38" s="89">
        <f>V39</f>
        <v>21</v>
      </c>
      <c r="W38" s="89">
        <v>0</v>
      </c>
      <c r="X38" s="89">
        <v>0</v>
      </c>
      <c r="Y38" s="178"/>
      <c r="Z38" s="178"/>
      <c r="AA38" s="178"/>
      <c r="AB38" s="13">
        <v>0</v>
      </c>
      <c r="AC38" s="12">
        <v>0</v>
      </c>
      <c r="AD38" s="11"/>
      <c r="AE38" s="11">
        <v>155</v>
      </c>
      <c r="AF38" s="10"/>
      <c r="AG38" s="2"/>
    </row>
    <row r="39" spans="1:33" s="41" customFormat="1" ht="20.25" customHeight="1" x14ac:dyDescent="0.35">
      <c r="A39" s="83"/>
      <c r="B39" s="90"/>
      <c r="C39" s="95"/>
      <c r="D39" s="96"/>
      <c r="E39" s="96"/>
      <c r="F39" s="97"/>
      <c r="G39" s="97"/>
      <c r="H39" s="97"/>
      <c r="I39" s="97"/>
      <c r="J39" s="98"/>
      <c r="K39" s="182" t="s">
        <v>37</v>
      </c>
      <c r="L39" s="182"/>
      <c r="M39" s="182"/>
      <c r="N39" s="182"/>
      <c r="O39" s="183"/>
      <c r="P39" s="99" t="s">
        <v>37</v>
      </c>
      <c r="Q39" s="100">
        <v>881</v>
      </c>
      <c r="R39" s="101">
        <v>1</v>
      </c>
      <c r="S39" s="101">
        <v>13</v>
      </c>
      <c r="T39" s="87">
        <v>9900000080</v>
      </c>
      <c r="U39" s="103">
        <v>240</v>
      </c>
      <c r="V39" s="104">
        <v>21</v>
      </c>
      <c r="W39" s="89">
        <v>0</v>
      </c>
      <c r="X39" s="89">
        <v>0</v>
      </c>
      <c r="Y39" s="177"/>
      <c r="Z39" s="177"/>
      <c r="AA39" s="177"/>
      <c r="AB39" s="36">
        <v>0</v>
      </c>
      <c r="AC39" s="37">
        <v>0</v>
      </c>
      <c r="AD39" s="38"/>
      <c r="AE39" s="38">
        <v>155</v>
      </c>
      <c r="AF39" s="39"/>
      <c r="AG39" s="40"/>
    </row>
    <row r="40" spans="1:33" ht="27" customHeight="1" x14ac:dyDescent="0.35">
      <c r="A40" s="83"/>
      <c r="B40" s="179" t="s">
        <v>36</v>
      </c>
      <c r="C40" s="179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180"/>
      <c r="P40" s="84" t="s">
        <v>36</v>
      </c>
      <c r="Q40" s="85">
        <v>881</v>
      </c>
      <c r="R40" s="86">
        <v>2</v>
      </c>
      <c r="S40" s="86">
        <v>0</v>
      </c>
      <c r="T40" s="87">
        <v>0</v>
      </c>
      <c r="U40" s="88">
        <v>0</v>
      </c>
      <c r="V40" s="89">
        <f>V41:W41</f>
        <v>107.4</v>
      </c>
      <c r="W40" s="89">
        <f>W41</f>
        <v>114.8</v>
      </c>
      <c r="X40" s="89">
        <f>X41</f>
        <v>121.8</v>
      </c>
      <c r="Y40" s="181"/>
      <c r="Z40" s="181"/>
      <c r="AA40" s="181"/>
      <c r="AB40" s="13">
        <v>0</v>
      </c>
      <c r="AC40" s="12">
        <v>0</v>
      </c>
      <c r="AD40" s="11"/>
      <c r="AE40" s="11">
        <v>155</v>
      </c>
      <c r="AF40" s="10"/>
      <c r="AG40" s="2"/>
    </row>
    <row r="41" spans="1:33" ht="23.25" customHeight="1" x14ac:dyDescent="0.35">
      <c r="A41" s="83"/>
      <c r="B41" s="179" t="s">
        <v>35</v>
      </c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80"/>
      <c r="P41" s="84" t="s">
        <v>35</v>
      </c>
      <c r="Q41" s="85">
        <v>881</v>
      </c>
      <c r="R41" s="86">
        <v>2</v>
      </c>
      <c r="S41" s="86">
        <v>3</v>
      </c>
      <c r="T41" s="87">
        <v>0</v>
      </c>
      <c r="U41" s="88">
        <v>0</v>
      </c>
      <c r="V41" s="89">
        <f>V42</f>
        <v>107.4</v>
      </c>
      <c r="W41" s="89">
        <f>W42:X42</f>
        <v>114.8</v>
      </c>
      <c r="X41" s="89">
        <f>X42</f>
        <v>121.8</v>
      </c>
      <c r="Y41" s="178"/>
      <c r="Z41" s="178"/>
      <c r="AA41" s="178"/>
      <c r="AB41" s="13">
        <v>0</v>
      </c>
      <c r="AC41" s="12">
        <v>0</v>
      </c>
      <c r="AD41" s="11"/>
      <c r="AE41" s="11">
        <v>155</v>
      </c>
      <c r="AF41" s="10"/>
      <c r="AG41" s="2"/>
    </row>
    <row r="42" spans="1:33" ht="42.75" customHeight="1" x14ac:dyDescent="0.35">
      <c r="A42" s="83"/>
      <c r="B42" s="179" t="s">
        <v>34</v>
      </c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80"/>
      <c r="P42" s="84" t="s">
        <v>33</v>
      </c>
      <c r="Q42" s="85">
        <v>881</v>
      </c>
      <c r="R42" s="86">
        <v>2</v>
      </c>
      <c r="S42" s="86">
        <v>3</v>
      </c>
      <c r="T42" s="87" t="s">
        <v>32</v>
      </c>
      <c r="U42" s="88">
        <v>0</v>
      </c>
      <c r="V42" s="89">
        <f>V43</f>
        <v>107.4</v>
      </c>
      <c r="W42" s="89">
        <f>W43+W47</f>
        <v>114.8</v>
      </c>
      <c r="X42" s="89">
        <f>X43+X47</f>
        <v>121.8</v>
      </c>
      <c r="Y42" s="178"/>
      <c r="Z42" s="178"/>
      <c r="AA42" s="178"/>
      <c r="AB42" s="13">
        <v>0</v>
      </c>
      <c r="AC42" s="12">
        <v>0</v>
      </c>
      <c r="AD42" s="11"/>
      <c r="AE42" s="11">
        <v>155</v>
      </c>
      <c r="AF42" s="10"/>
      <c r="AG42" s="2"/>
    </row>
    <row r="43" spans="1:33" ht="83.25" customHeight="1" x14ac:dyDescent="0.35">
      <c r="A43" s="83"/>
      <c r="B43" s="179" t="s">
        <v>31</v>
      </c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O43" s="180"/>
      <c r="P43" s="84" t="s">
        <v>31</v>
      </c>
      <c r="Q43" s="85">
        <v>881</v>
      </c>
      <c r="R43" s="86">
        <v>2</v>
      </c>
      <c r="S43" s="86">
        <v>3</v>
      </c>
      <c r="T43" s="87" t="s">
        <v>29</v>
      </c>
      <c r="U43" s="88">
        <v>0</v>
      </c>
      <c r="V43" s="89">
        <f>V45</f>
        <v>107.4</v>
      </c>
      <c r="W43" s="89">
        <f>W44</f>
        <v>114.8</v>
      </c>
      <c r="X43" s="89">
        <f>X44</f>
        <v>121.8</v>
      </c>
      <c r="Y43" s="178"/>
      <c r="Z43" s="178"/>
      <c r="AA43" s="178"/>
      <c r="AB43" s="13">
        <v>0</v>
      </c>
      <c r="AC43" s="12">
        <v>0</v>
      </c>
      <c r="AD43" s="11"/>
      <c r="AE43" s="11">
        <v>155</v>
      </c>
      <c r="AF43" s="10"/>
      <c r="AG43" s="2"/>
    </row>
    <row r="44" spans="1:33" ht="108.75" customHeight="1" x14ac:dyDescent="0.35">
      <c r="A44" s="83"/>
      <c r="B44" s="90"/>
      <c r="C44" s="91"/>
      <c r="D44" s="92"/>
      <c r="E44" s="92"/>
      <c r="F44" s="93"/>
      <c r="G44" s="93"/>
      <c r="H44" s="93"/>
      <c r="I44" s="94"/>
      <c r="J44" s="179" t="s">
        <v>8</v>
      </c>
      <c r="K44" s="179"/>
      <c r="L44" s="179"/>
      <c r="M44" s="179"/>
      <c r="N44" s="179"/>
      <c r="O44" s="180"/>
      <c r="P44" s="84" t="s">
        <v>8</v>
      </c>
      <c r="Q44" s="85">
        <v>881</v>
      </c>
      <c r="R44" s="86">
        <v>2</v>
      </c>
      <c r="S44" s="86">
        <v>3</v>
      </c>
      <c r="T44" s="87" t="s">
        <v>29</v>
      </c>
      <c r="U44" s="88">
        <v>100</v>
      </c>
      <c r="V44" s="89">
        <f t="shared" ref="V44:X44" si="5">V45</f>
        <v>107.4</v>
      </c>
      <c r="W44" s="89">
        <f t="shared" si="5"/>
        <v>114.8</v>
      </c>
      <c r="X44" s="89">
        <f t="shared" si="5"/>
        <v>121.8</v>
      </c>
      <c r="Y44" s="178"/>
      <c r="Z44" s="178"/>
      <c r="AA44" s="178"/>
      <c r="AB44" s="13">
        <v>0</v>
      </c>
      <c r="AC44" s="12">
        <v>0</v>
      </c>
      <c r="AD44" s="11"/>
      <c r="AE44" s="11">
        <v>155</v>
      </c>
      <c r="AF44" s="10"/>
      <c r="AG44" s="2"/>
    </row>
    <row r="45" spans="1:33" s="41" customFormat="1" ht="46.5" customHeight="1" x14ac:dyDescent="0.3">
      <c r="A45" s="83"/>
      <c r="B45" s="90"/>
      <c r="C45" s="95"/>
      <c r="D45" s="96"/>
      <c r="E45" s="96"/>
      <c r="F45" s="97"/>
      <c r="G45" s="97"/>
      <c r="H45" s="97"/>
      <c r="I45" s="97"/>
      <c r="J45" s="98"/>
      <c r="K45" s="182" t="s">
        <v>30</v>
      </c>
      <c r="L45" s="182"/>
      <c r="M45" s="182"/>
      <c r="N45" s="182"/>
      <c r="O45" s="183"/>
      <c r="P45" s="99" t="s">
        <v>30</v>
      </c>
      <c r="Q45" s="100">
        <v>881</v>
      </c>
      <c r="R45" s="101">
        <v>2</v>
      </c>
      <c r="S45" s="101">
        <v>3</v>
      </c>
      <c r="T45" s="102" t="s">
        <v>29</v>
      </c>
      <c r="U45" s="103">
        <v>120</v>
      </c>
      <c r="V45" s="104">
        <v>107.4</v>
      </c>
      <c r="W45" s="104">
        <v>114.8</v>
      </c>
      <c r="X45" s="104">
        <v>121.8</v>
      </c>
      <c r="Y45" s="177"/>
      <c r="Z45" s="177"/>
      <c r="AA45" s="177"/>
      <c r="AB45" s="36">
        <v>0</v>
      </c>
      <c r="AC45" s="37">
        <v>0</v>
      </c>
      <c r="AD45" s="38"/>
      <c r="AE45" s="38">
        <v>155</v>
      </c>
      <c r="AF45" s="39"/>
      <c r="AG45" s="40"/>
    </row>
    <row r="46" spans="1:33" ht="39.75" customHeight="1" x14ac:dyDescent="0.35">
      <c r="A46" s="83"/>
      <c r="B46" s="90"/>
      <c r="C46" s="91"/>
      <c r="D46" s="92"/>
      <c r="E46" s="92"/>
      <c r="F46" s="93"/>
      <c r="G46" s="93"/>
      <c r="H46" s="93"/>
      <c r="I46" s="94"/>
      <c r="J46" s="179" t="s">
        <v>14</v>
      </c>
      <c r="K46" s="179"/>
      <c r="L46" s="179"/>
      <c r="M46" s="179"/>
      <c r="N46" s="179"/>
      <c r="O46" s="180"/>
      <c r="P46" s="84" t="s">
        <v>14</v>
      </c>
      <c r="Q46" s="85">
        <v>881</v>
      </c>
      <c r="R46" s="86">
        <v>2</v>
      </c>
      <c r="S46" s="86">
        <v>3</v>
      </c>
      <c r="T46" s="87" t="s">
        <v>29</v>
      </c>
      <c r="U46" s="88">
        <v>200</v>
      </c>
      <c r="V46" s="89">
        <f>V47</f>
        <v>0</v>
      </c>
      <c r="W46" s="89">
        <v>0</v>
      </c>
      <c r="X46" s="89">
        <v>0</v>
      </c>
      <c r="Y46" s="178"/>
      <c r="Z46" s="178"/>
      <c r="AA46" s="178"/>
      <c r="AB46" s="13">
        <v>0</v>
      </c>
      <c r="AC46" s="12">
        <v>0</v>
      </c>
      <c r="AD46" s="11"/>
      <c r="AE46" s="11">
        <v>155</v>
      </c>
      <c r="AF46" s="10"/>
      <c r="AG46" s="2"/>
    </row>
    <row r="47" spans="1:33" s="41" customFormat="1" ht="47.25" customHeight="1" x14ac:dyDescent="0.35">
      <c r="A47" s="83"/>
      <c r="B47" s="90"/>
      <c r="C47" s="95"/>
      <c r="D47" s="96"/>
      <c r="E47" s="96"/>
      <c r="F47" s="97"/>
      <c r="G47" s="97"/>
      <c r="H47" s="97"/>
      <c r="I47" s="97"/>
      <c r="J47" s="98"/>
      <c r="K47" s="182" t="s">
        <v>13</v>
      </c>
      <c r="L47" s="182"/>
      <c r="M47" s="182"/>
      <c r="N47" s="182"/>
      <c r="O47" s="183"/>
      <c r="P47" s="99" t="s">
        <v>13</v>
      </c>
      <c r="Q47" s="100">
        <v>881</v>
      </c>
      <c r="R47" s="101">
        <v>2</v>
      </c>
      <c r="S47" s="101">
        <v>3</v>
      </c>
      <c r="T47" s="102" t="s">
        <v>29</v>
      </c>
      <c r="U47" s="103">
        <v>240</v>
      </c>
      <c r="V47" s="89">
        <v>0</v>
      </c>
      <c r="W47" s="89">
        <v>0</v>
      </c>
      <c r="X47" s="89">
        <v>0</v>
      </c>
      <c r="Y47" s="177"/>
      <c r="Z47" s="177"/>
      <c r="AA47" s="177"/>
      <c r="AB47" s="36">
        <v>0</v>
      </c>
      <c r="AC47" s="37">
        <v>0</v>
      </c>
      <c r="AD47" s="38"/>
      <c r="AE47" s="38">
        <v>155</v>
      </c>
      <c r="AF47" s="39"/>
      <c r="AG47" s="40"/>
    </row>
    <row r="48" spans="1:33" ht="45" customHeight="1" x14ac:dyDescent="0.35">
      <c r="A48" s="83"/>
      <c r="B48" s="179" t="s">
        <v>28</v>
      </c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80"/>
      <c r="P48" s="84" t="s">
        <v>28</v>
      </c>
      <c r="Q48" s="85">
        <v>881</v>
      </c>
      <c r="R48" s="86">
        <v>3</v>
      </c>
      <c r="S48" s="86">
        <v>0</v>
      </c>
      <c r="T48" s="87">
        <v>0</v>
      </c>
      <c r="U48" s="88">
        <v>0</v>
      </c>
      <c r="V48" s="89">
        <f>V49+V54+V56+V58+V60+V62</f>
        <v>2.8000000000000003</v>
      </c>
      <c r="W48" s="89">
        <f>W49:X49+W58:X58+W61:X61</f>
        <v>2.9000000000000004</v>
      </c>
      <c r="X48" s="89">
        <f>X49+X58+X61</f>
        <v>2.9000000000000004</v>
      </c>
      <c r="Y48" s="181"/>
      <c r="Z48" s="181"/>
      <c r="AA48" s="181"/>
      <c r="AB48" s="13">
        <v>2000</v>
      </c>
      <c r="AC48" s="12">
        <v>0</v>
      </c>
      <c r="AD48" s="11"/>
      <c r="AE48" s="11">
        <v>155</v>
      </c>
      <c r="AF48" s="10"/>
      <c r="AG48" s="2"/>
    </row>
    <row r="49" spans="1:33" ht="63" customHeight="1" x14ac:dyDescent="0.35">
      <c r="A49" s="83"/>
      <c r="B49" s="179" t="s">
        <v>27</v>
      </c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80"/>
      <c r="P49" s="84" t="s">
        <v>27</v>
      </c>
      <c r="Q49" s="85">
        <v>881</v>
      </c>
      <c r="R49" s="86">
        <v>3</v>
      </c>
      <c r="S49" s="86">
        <v>9</v>
      </c>
      <c r="T49" s="87">
        <v>0</v>
      </c>
      <c r="U49" s="88">
        <v>0</v>
      </c>
      <c r="V49" s="89">
        <f>V50</f>
        <v>1</v>
      </c>
      <c r="W49" s="89">
        <v>1.7</v>
      </c>
      <c r="X49" s="89">
        <v>1.7</v>
      </c>
      <c r="Y49" s="178"/>
      <c r="Z49" s="178"/>
      <c r="AA49" s="178"/>
      <c r="AB49" s="13">
        <v>1000</v>
      </c>
      <c r="AC49" s="12">
        <v>0</v>
      </c>
      <c r="AD49" s="11"/>
      <c r="AE49" s="11">
        <v>155</v>
      </c>
      <c r="AF49" s="10"/>
      <c r="AG49" s="2"/>
    </row>
    <row r="50" spans="1:33" ht="63.75" customHeight="1" x14ac:dyDescent="0.35">
      <c r="A50" s="83"/>
      <c r="B50" s="179" t="s">
        <v>26</v>
      </c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80"/>
      <c r="P50" s="105" t="s">
        <v>76</v>
      </c>
      <c r="Q50" s="85">
        <v>881</v>
      </c>
      <c r="R50" s="86">
        <v>3</v>
      </c>
      <c r="S50" s="86">
        <v>9</v>
      </c>
      <c r="T50" s="87">
        <v>9900000000</v>
      </c>
      <c r="U50" s="88">
        <v>0</v>
      </c>
      <c r="V50" s="89">
        <f>V51</f>
        <v>1</v>
      </c>
      <c r="W50" s="89">
        <v>1.7</v>
      </c>
      <c r="X50" s="89">
        <v>1.7</v>
      </c>
      <c r="Y50" s="178"/>
      <c r="Z50" s="178"/>
      <c r="AA50" s="178"/>
      <c r="AB50" s="13">
        <v>1000</v>
      </c>
      <c r="AC50" s="12">
        <v>0</v>
      </c>
      <c r="AD50" s="11"/>
      <c r="AE50" s="11">
        <v>155</v>
      </c>
      <c r="AF50" s="10"/>
      <c r="AG50" s="2"/>
    </row>
    <row r="51" spans="1:33" ht="63" customHeight="1" x14ac:dyDescent="0.35">
      <c r="A51" s="83"/>
      <c r="B51" s="179" t="s">
        <v>25</v>
      </c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80"/>
      <c r="P51" s="105" t="s">
        <v>77</v>
      </c>
      <c r="Q51" s="85">
        <v>881</v>
      </c>
      <c r="R51" s="86">
        <v>3</v>
      </c>
      <c r="S51" s="86">
        <v>9</v>
      </c>
      <c r="T51" s="106">
        <v>9900027590</v>
      </c>
      <c r="U51" s="88">
        <v>0</v>
      </c>
      <c r="V51" s="89">
        <f>V52</f>
        <v>1</v>
      </c>
      <c r="W51" s="89">
        <v>1.7</v>
      </c>
      <c r="X51" s="89">
        <v>1.7</v>
      </c>
      <c r="Y51" s="178"/>
      <c r="Z51" s="178"/>
      <c r="AA51" s="178"/>
      <c r="AB51" s="13">
        <v>1000</v>
      </c>
      <c r="AC51" s="12">
        <v>0</v>
      </c>
      <c r="AD51" s="11"/>
      <c r="AE51" s="11">
        <v>155</v>
      </c>
      <c r="AF51" s="10"/>
      <c r="AG51" s="2"/>
    </row>
    <row r="52" spans="1:33" ht="52.5" customHeight="1" x14ac:dyDescent="0.35">
      <c r="A52" s="83"/>
      <c r="B52" s="90"/>
      <c r="C52" s="91"/>
      <c r="D52" s="92"/>
      <c r="E52" s="92"/>
      <c r="F52" s="93"/>
      <c r="G52" s="93"/>
      <c r="H52" s="93"/>
      <c r="I52" s="94"/>
      <c r="J52" s="179" t="s">
        <v>14</v>
      </c>
      <c r="K52" s="179"/>
      <c r="L52" s="179"/>
      <c r="M52" s="179"/>
      <c r="N52" s="179"/>
      <c r="O52" s="180"/>
      <c r="P52" s="84" t="s">
        <v>14</v>
      </c>
      <c r="Q52" s="85">
        <v>881</v>
      </c>
      <c r="R52" s="86">
        <v>3</v>
      </c>
      <c r="S52" s="86">
        <v>9</v>
      </c>
      <c r="T52" s="106">
        <v>9900027590</v>
      </c>
      <c r="U52" s="88">
        <v>200</v>
      </c>
      <c r="V52" s="89">
        <f>V53</f>
        <v>1</v>
      </c>
      <c r="W52" s="89">
        <v>1.7</v>
      </c>
      <c r="X52" s="89">
        <v>1.7</v>
      </c>
      <c r="Y52" s="178"/>
      <c r="Z52" s="178"/>
      <c r="AA52" s="178"/>
      <c r="AB52" s="13">
        <v>1000</v>
      </c>
      <c r="AC52" s="12">
        <v>0</v>
      </c>
      <c r="AD52" s="11"/>
      <c r="AE52" s="11">
        <v>155</v>
      </c>
      <c r="AF52" s="10"/>
      <c r="AG52" s="2"/>
    </row>
    <row r="53" spans="1:33" s="41" customFormat="1" ht="41.25" customHeight="1" x14ac:dyDescent="0.35">
      <c r="A53" s="83"/>
      <c r="B53" s="90"/>
      <c r="C53" s="95"/>
      <c r="D53" s="96"/>
      <c r="E53" s="96"/>
      <c r="F53" s="97"/>
      <c r="G53" s="97"/>
      <c r="H53" s="97"/>
      <c r="I53" s="97"/>
      <c r="J53" s="98"/>
      <c r="K53" s="182" t="s">
        <v>13</v>
      </c>
      <c r="L53" s="182"/>
      <c r="M53" s="182"/>
      <c r="N53" s="182"/>
      <c r="O53" s="183"/>
      <c r="P53" s="99" t="s">
        <v>13</v>
      </c>
      <c r="Q53" s="100">
        <v>881</v>
      </c>
      <c r="R53" s="101">
        <v>3</v>
      </c>
      <c r="S53" s="101">
        <v>9</v>
      </c>
      <c r="T53" s="106">
        <v>9900027590</v>
      </c>
      <c r="U53" s="103">
        <v>240</v>
      </c>
      <c r="V53" s="89">
        <v>1</v>
      </c>
      <c r="W53" s="104">
        <v>1.7</v>
      </c>
      <c r="X53" s="104">
        <v>1.7</v>
      </c>
      <c r="Y53" s="177"/>
      <c r="Z53" s="177"/>
      <c r="AA53" s="177"/>
      <c r="AB53" s="36">
        <v>1000</v>
      </c>
      <c r="AC53" s="37">
        <v>0</v>
      </c>
      <c r="AD53" s="38"/>
      <c r="AE53" s="38">
        <v>155</v>
      </c>
      <c r="AF53" s="39"/>
      <c r="AG53" s="40"/>
    </row>
    <row r="54" spans="1:33" s="41" customFormat="1" ht="61.5" customHeight="1" x14ac:dyDescent="0.35">
      <c r="A54" s="83"/>
      <c r="B54" s="156"/>
      <c r="C54" s="95"/>
      <c r="D54" s="96"/>
      <c r="E54" s="96"/>
      <c r="F54" s="97"/>
      <c r="G54" s="97"/>
      <c r="H54" s="97"/>
      <c r="I54" s="97"/>
      <c r="J54" s="154"/>
      <c r="K54" s="153"/>
      <c r="L54" s="153"/>
      <c r="M54" s="153"/>
      <c r="N54" s="153"/>
      <c r="O54" s="154"/>
      <c r="P54" s="84" t="s">
        <v>91</v>
      </c>
      <c r="Q54" s="100">
        <v>881</v>
      </c>
      <c r="R54" s="86">
        <v>3</v>
      </c>
      <c r="S54" s="86">
        <v>14</v>
      </c>
      <c r="T54" s="157">
        <v>9900069060</v>
      </c>
      <c r="U54" s="88"/>
      <c r="V54" s="158">
        <f>V55</f>
        <v>0.2</v>
      </c>
      <c r="W54" s="158">
        <v>0</v>
      </c>
      <c r="X54" s="158">
        <v>0</v>
      </c>
      <c r="Y54" s="155"/>
      <c r="Z54" s="155"/>
      <c r="AA54" s="155"/>
      <c r="AB54" s="36"/>
      <c r="AC54" s="37"/>
      <c r="AD54" s="38"/>
      <c r="AE54" s="38"/>
      <c r="AF54" s="39"/>
      <c r="AG54" s="40"/>
    </row>
    <row r="55" spans="1:33" s="41" customFormat="1" ht="41.25" customHeight="1" x14ac:dyDescent="0.3">
      <c r="A55" s="83"/>
      <c r="B55" s="156"/>
      <c r="C55" s="95"/>
      <c r="D55" s="96"/>
      <c r="E55" s="96"/>
      <c r="F55" s="97"/>
      <c r="G55" s="97"/>
      <c r="H55" s="97"/>
      <c r="I55" s="97"/>
      <c r="J55" s="154"/>
      <c r="K55" s="153"/>
      <c r="L55" s="153"/>
      <c r="M55" s="153"/>
      <c r="N55" s="153"/>
      <c r="O55" s="154"/>
      <c r="P55" s="99" t="s">
        <v>13</v>
      </c>
      <c r="Q55" s="100">
        <v>881</v>
      </c>
      <c r="R55" s="101">
        <v>3</v>
      </c>
      <c r="S55" s="101">
        <v>14</v>
      </c>
      <c r="T55" s="159">
        <v>9900069060</v>
      </c>
      <c r="U55" s="103">
        <v>240</v>
      </c>
      <c r="V55" s="160">
        <v>0.2</v>
      </c>
      <c r="W55" s="160">
        <v>0</v>
      </c>
      <c r="X55" s="160">
        <v>0</v>
      </c>
      <c r="Y55" s="155"/>
      <c r="Z55" s="155"/>
      <c r="AA55" s="155"/>
      <c r="AB55" s="36"/>
      <c r="AC55" s="37"/>
      <c r="AD55" s="38"/>
      <c r="AE55" s="38"/>
      <c r="AF55" s="39"/>
      <c r="AG55" s="40"/>
    </row>
    <row r="56" spans="1:33" s="41" customFormat="1" ht="41.25" customHeight="1" x14ac:dyDescent="0.35">
      <c r="A56" s="83"/>
      <c r="B56" s="164"/>
      <c r="C56" s="95"/>
      <c r="D56" s="96"/>
      <c r="E56" s="96"/>
      <c r="F56" s="97"/>
      <c r="G56" s="97"/>
      <c r="H56" s="97"/>
      <c r="I56" s="97"/>
      <c r="J56" s="162"/>
      <c r="K56" s="161"/>
      <c r="L56" s="161"/>
      <c r="M56" s="161"/>
      <c r="N56" s="161"/>
      <c r="O56" s="162"/>
      <c r="P56" s="99" t="s">
        <v>95</v>
      </c>
      <c r="Q56" s="100">
        <v>881</v>
      </c>
      <c r="R56" s="86">
        <v>3</v>
      </c>
      <c r="S56" s="86">
        <v>14</v>
      </c>
      <c r="T56" s="157">
        <v>9900000216</v>
      </c>
      <c r="U56" s="103"/>
      <c r="V56" s="160">
        <v>0.2</v>
      </c>
      <c r="W56" s="160">
        <v>0</v>
      </c>
      <c r="X56" s="160">
        <v>0</v>
      </c>
      <c r="Y56" s="163"/>
      <c r="Z56" s="163"/>
      <c r="AA56" s="163"/>
      <c r="AB56" s="36"/>
      <c r="AC56" s="37"/>
      <c r="AD56" s="38"/>
      <c r="AE56" s="38"/>
      <c r="AF56" s="39"/>
      <c r="AG56" s="40"/>
    </row>
    <row r="57" spans="1:33" s="41" customFormat="1" ht="41.25" customHeight="1" x14ac:dyDescent="0.35">
      <c r="A57" s="83"/>
      <c r="B57" s="164"/>
      <c r="C57" s="95"/>
      <c r="D57" s="96"/>
      <c r="E57" s="96"/>
      <c r="F57" s="97"/>
      <c r="G57" s="97"/>
      <c r="H57" s="97"/>
      <c r="I57" s="97"/>
      <c r="J57" s="162"/>
      <c r="K57" s="161"/>
      <c r="L57" s="161"/>
      <c r="M57" s="161"/>
      <c r="N57" s="161"/>
      <c r="O57" s="162"/>
      <c r="P57" s="99" t="s">
        <v>13</v>
      </c>
      <c r="Q57" s="100">
        <v>881</v>
      </c>
      <c r="R57" s="86">
        <v>3</v>
      </c>
      <c r="S57" s="86">
        <v>14</v>
      </c>
      <c r="T57" s="157">
        <v>9900000216</v>
      </c>
      <c r="U57" s="103">
        <v>240</v>
      </c>
      <c r="V57" s="160">
        <v>0.2</v>
      </c>
      <c r="W57" s="160">
        <v>0</v>
      </c>
      <c r="X57" s="160">
        <v>0</v>
      </c>
      <c r="Y57" s="163"/>
      <c r="Z57" s="163"/>
      <c r="AA57" s="163"/>
      <c r="AB57" s="36"/>
      <c r="AC57" s="37"/>
      <c r="AD57" s="38"/>
      <c r="AE57" s="38"/>
      <c r="AF57" s="39"/>
      <c r="AG57" s="40"/>
    </row>
    <row r="58" spans="1:33" s="41" customFormat="1" ht="45" customHeight="1" x14ac:dyDescent="0.35">
      <c r="A58" s="83"/>
      <c r="B58" s="156"/>
      <c r="C58" s="95"/>
      <c r="D58" s="96"/>
      <c r="E58" s="96"/>
      <c r="F58" s="97"/>
      <c r="G58" s="97"/>
      <c r="H58" s="97"/>
      <c r="I58" s="97"/>
      <c r="J58" s="154"/>
      <c r="K58" s="153"/>
      <c r="L58" s="153"/>
      <c r="M58" s="153"/>
      <c r="N58" s="153"/>
      <c r="O58" s="154"/>
      <c r="P58" s="84" t="s">
        <v>92</v>
      </c>
      <c r="Q58" s="100">
        <v>881</v>
      </c>
      <c r="R58" s="86">
        <v>3</v>
      </c>
      <c r="S58" s="86">
        <v>14</v>
      </c>
      <c r="T58" s="157">
        <v>9900000215</v>
      </c>
      <c r="U58" s="88"/>
      <c r="V58" s="158">
        <f>V59</f>
        <v>1</v>
      </c>
      <c r="W58" s="158">
        <f>W59</f>
        <v>1</v>
      </c>
      <c r="X58" s="158">
        <f>X59</f>
        <v>1</v>
      </c>
      <c r="Y58" s="155"/>
      <c r="Z58" s="155"/>
      <c r="AA58" s="155"/>
      <c r="AB58" s="36"/>
      <c r="AC58" s="37"/>
      <c r="AD58" s="38"/>
      <c r="AE58" s="38"/>
      <c r="AF58" s="39"/>
      <c r="AG58" s="40"/>
    </row>
    <row r="59" spans="1:33" s="41" customFormat="1" ht="41.25" customHeight="1" x14ac:dyDescent="0.3">
      <c r="A59" s="83"/>
      <c r="B59" s="156"/>
      <c r="C59" s="95"/>
      <c r="D59" s="96"/>
      <c r="E59" s="96"/>
      <c r="F59" s="97"/>
      <c r="G59" s="97"/>
      <c r="H59" s="97"/>
      <c r="I59" s="97"/>
      <c r="J59" s="154"/>
      <c r="K59" s="153"/>
      <c r="L59" s="153"/>
      <c r="M59" s="153"/>
      <c r="N59" s="153"/>
      <c r="O59" s="154"/>
      <c r="P59" s="99" t="s">
        <v>13</v>
      </c>
      <c r="Q59" s="100">
        <v>881</v>
      </c>
      <c r="R59" s="101">
        <v>3</v>
      </c>
      <c r="S59" s="101">
        <v>14</v>
      </c>
      <c r="T59" s="159">
        <v>9900000215</v>
      </c>
      <c r="U59" s="103">
        <v>240</v>
      </c>
      <c r="V59" s="160">
        <v>1</v>
      </c>
      <c r="W59" s="160">
        <v>1</v>
      </c>
      <c r="X59" s="160">
        <v>1</v>
      </c>
      <c r="Y59" s="155"/>
      <c r="Z59" s="155"/>
      <c r="AA59" s="155"/>
      <c r="AB59" s="36"/>
      <c r="AC59" s="37"/>
      <c r="AD59" s="38"/>
      <c r="AE59" s="38"/>
      <c r="AF59" s="39"/>
      <c r="AG59" s="40"/>
    </row>
    <row r="60" spans="1:33" s="41" customFormat="1" ht="79.5" customHeight="1" x14ac:dyDescent="0.35">
      <c r="A60" s="83"/>
      <c r="B60" s="156"/>
      <c r="C60" s="95"/>
      <c r="D60" s="96"/>
      <c r="E60" s="96"/>
      <c r="F60" s="97"/>
      <c r="G60" s="97"/>
      <c r="H60" s="97"/>
      <c r="I60" s="97"/>
      <c r="J60" s="154"/>
      <c r="K60" s="153"/>
      <c r="L60" s="153"/>
      <c r="M60" s="153"/>
      <c r="N60" s="153"/>
      <c r="O60" s="154"/>
      <c r="P60" s="84" t="s">
        <v>93</v>
      </c>
      <c r="Q60" s="100">
        <v>881</v>
      </c>
      <c r="R60" s="86">
        <v>3</v>
      </c>
      <c r="S60" s="86">
        <v>14</v>
      </c>
      <c r="T60" s="157">
        <v>9900000214</v>
      </c>
      <c r="U60" s="88"/>
      <c r="V60" s="158">
        <f>V61</f>
        <v>0.2</v>
      </c>
      <c r="W60" s="158">
        <f>W61:X61</f>
        <v>0.2</v>
      </c>
      <c r="X60" s="158">
        <f>X61</f>
        <v>0.2</v>
      </c>
      <c r="Y60" s="155"/>
      <c r="Z60" s="155"/>
      <c r="AA60" s="155"/>
      <c r="AB60" s="36"/>
      <c r="AC60" s="37"/>
      <c r="AD60" s="38"/>
      <c r="AE60" s="38"/>
      <c r="AF60" s="39"/>
      <c r="AG60" s="40"/>
    </row>
    <row r="61" spans="1:33" s="41" customFormat="1" ht="41.25" customHeight="1" x14ac:dyDescent="0.3">
      <c r="A61" s="83"/>
      <c r="B61" s="156"/>
      <c r="C61" s="95"/>
      <c r="D61" s="96"/>
      <c r="E61" s="96"/>
      <c r="F61" s="97"/>
      <c r="G61" s="97"/>
      <c r="H61" s="97"/>
      <c r="I61" s="97"/>
      <c r="J61" s="154"/>
      <c r="K61" s="153"/>
      <c r="L61" s="153"/>
      <c r="M61" s="153"/>
      <c r="N61" s="153"/>
      <c r="O61" s="154"/>
      <c r="P61" s="99" t="s">
        <v>13</v>
      </c>
      <c r="Q61" s="100">
        <v>881</v>
      </c>
      <c r="R61" s="101">
        <v>3</v>
      </c>
      <c r="S61" s="101">
        <v>14</v>
      </c>
      <c r="T61" s="159">
        <v>9900000214</v>
      </c>
      <c r="U61" s="103">
        <v>240</v>
      </c>
      <c r="V61" s="160">
        <v>0.2</v>
      </c>
      <c r="W61" s="160">
        <v>0.2</v>
      </c>
      <c r="X61" s="160">
        <v>0.2</v>
      </c>
      <c r="Y61" s="155"/>
      <c r="Z61" s="155"/>
      <c r="AA61" s="155"/>
      <c r="AB61" s="36"/>
      <c r="AC61" s="37"/>
      <c r="AD61" s="38"/>
      <c r="AE61" s="38"/>
      <c r="AF61" s="39"/>
      <c r="AG61" s="40"/>
    </row>
    <row r="62" spans="1:33" s="41" customFormat="1" ht="67.5" customHeight="1" x14ac:dyDescent="0.35">
      <c r="A62" s="83"/>
      <c r="B62" s="156"/>
      <c r="C62" s="95"/>
      <c r="D62" s="96"/>
      <c r="E62" s="96"/>
      <c r="F62" s="97"/>
      <c r="G62" s="97"/>
      <c r="H62" s="97"/>
      <c r="I62" s="97"/>
      <c r="J62" s="154"/>
      <c r="K62" s="153"/>
      <c r="L62" s="153"/>
      <c r="M62" s="153"/>
      <c r="N62" s="153"/>
      <c r="O62" s="154"/>
      <c r="P62" s="84" t="s">
        <v>94</v>
      </c>
      <c r="Q62" s="100">
        <v>881</v>
      </c>
      <c r="R62" s="86">
        <v>3</v>
      </c>
      <c r="S62" s="86">
        <v>14</v>
      </c>
      <c r="T62" s="157">
        <v>9900000213</v>
      </c>
      <c r="U62" s="88"/>
      <c r="V62" s="158">
        <f>V63</f>
        <v>0.2</v>
      </c>
      <c r="W62" s="158">
        <v>0</v>
      </c>
      <c r="X62" s="158">
        <v>0</v>
      </c>
      <c r="Y62" s="155"/>
      <c r="Z62" s="155"/>
      <c r="AA62" s="155"/>
      <c r="AB62" s="36"/>
      <c r="AC62" s="37"/>
      <c r="AD62" s="38"/>
      <c r="AE62" s="38"/>
      <c r="AF62" s="39"/>
      <c r="AG62" s="40"/>
    </row>
    <row r="63" spans="1:33" s="41" customFormat="1" ht="41.25" customHeight="1" x14ac:dyDescent="0.3">
      <c r="A63" s="83"/>
      <c r="B63" s="156"/>
      <c r="C63" s="95"/>
      <c r="D63" s="96"/>
      <c r="E63" s="96"/>
      <c r="F63" s="97"/>
      <c r="G63" s="97"/>
      <c r="H63" s="97"/>
      <c r="I63" s="97"/>
      <c r="J63" s="154"/>
      <c r="K63" s="153"/>
      <c r="L63" s="153"/>
      <c r="M63" s="153"/>
      <c r="N63" s="153"/>
      <c r="O63" s="154"/>
      <c r="P63" s="99" t="s">
        <v>13</v>
      </c>
      <c r="Q63" s="100">
        <v>881</v>
      </c>
      <c r="R63" s="101">
        <v>3</v>
      </c>
      <c r="S63" s="101">
        <v>14</v>
      </c>
      <c r="T63" s="159">
        <v>9900000213</v>
      </c>
      <c r="U63" s="103">
        <v>240</v>
      </c>
      <c r="V63" s="160">
        <v>0.2</v>
      </c>
      <c r="W63" s="160">
        <v>0</v>
      </c>
      <c r="X63" s="160">
        <v>0</v>
      </c>
      <c r="Y63" s="155"/>
      <c r="Z63" s="155"/>
      <c r="AA63" s="155"/>
      <c r="AB63" s="36"/>
      <c r="AC63" s="37"/>
      <c r="AD63" s="38"/>
      <c r="AE63" s="38"/>
      <c r="AF63" s="39"/>
      <c r="AG63" s="40"/>
    </row>
    <row r="64" spans="1:33" ht="30" customHeight="1" x14ac:dyDescent="0.35">
      <c r="A64" s="83"/>
      <c r="B64" s="179" t="s">
        <v>24</v>
      </c>
      <c r="C64" s="179"/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180"/>
      <c r="P64" s="84" t="s">
        <v>24</v>
      </c>
      <c r="Q64" s="85">
        <v>881</v>
      </c>
      <c r="R64" s="86">
        <v>4</v>
      </c>
      <c r="S64" s="86">
        <v>0</v>
      </c>
      <c r="T64" s="87">
        <v>0</v>
      </c>
      <c r="U64" s="88">
        <v>0</v>
      </c>
      <c r="V64" s="89">
        <f>V65+V70+V85</f>
        <v>1059.9000000000001</v>
      </c>
      <c r="W64" s="89">
        <f t="shared" ref="W64:X64" si="6">W65+W70</f>
        <v>1103.8499999999999</v>
      </c>
      <c r="X64" s="89">
        <f t="shared" si="6"/>
        <v>1163.8</v>
      </c>
      <c r="Y64" s="181"/>
      <c r="Z64" s="181"/>
      <c r="AA64" s="181"/>
      <c r="AB64" s="13">
        <v>434100</v>
      </c>
      <c r="AC64" s="12">
        <v>0</v>
      </c>
      <c r="AD64" s="11"/>
      <c r="AE64" s="11">
        <v>155</v>
      </c>
      <c r="AF64" s="10"/>
      <c r="AG64" s="2"/>
    </row>
    <row r="65" spans="1:33" ht="24" customHeight="1" x14ac:dyDescent="0.35">
      <c r="A65" s="83"/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8"/>
      <c r="P65" s="84" t="s">
        <v>63</v>
      </c>
      <c r="Q65" s="85">
        <v>881</v>
      </c>
      <c r="R65" s="86">
        <v>4</v>
      </c>
      <c r="S65" s="86">
        <v>8</v>
      </c>
      <c r="T65" s="87"/>
      <c r="U65" s="88"/>
      <c r="V65" s="89">
        <f>V66</f>
        <v>7</v>
      </c>
      <c r="W65" s="89">
        <f>W66:X66</f>
        <v>1</v>
      </c>
      <c r="X65" s="89">
        <f>X66</f>
        <v>1</v>
      </c>
      <c r="Y65" s="44"/>
      <c r="Z65" s="44"/>
      <c r="AA65" s="44"/>
      <c r="AB65" s="13"/>
      <c r="AC65" s="12"/>
      <c r="AD65" s="11"/>
      <c r="AE65" s="11"/>
      <c r="AF65" s="10"/>
      <c r="AG65" s="2"/>
    </row>
    <row r="66" spans="1:33" ht="68.25" customHeight="1" x14ac:dyDescent="0.35">
      <c r="A66" s="83"/>
      <c r="B66" s="107"/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8"/>
      <c r="P66" s="84" t="s">
        <v>78</v>
      </c>
      <c r="Q66" s="85">
        <v>881</v>
      </c>
      <c r="R66" s="86">
        <v>4</v>
      </c>
      <c r="S66" s="86">
        <v>8</v>
      </c>
      <c r="T66" s="87">
        <v>9900000000</v>
      </c>
      <c r="U66" s="88"/>
      <c r="V66" s="89">
        <f>V67:W67</f>
        <v>7</v>
      </c>
      <c r="W66" s="89">
        <f>W67</f>
        <v>1</v>
      </c>
      <c r="X66" s="89">
        <f>X67</f>
        <v>1</v>
      </c>
      <c r="Y66" s="44"/>
      <c r="Z66" s="44"/>
      <c r="AA66" s="44"/>
      <c r="AB66" s="13"/>
      <c r="AC66" s="12"/>
      <c r="AD66" s="11"/>
      <c r="AE66" s="11"/>
      <c r="AF66" s="10"/>
      <c r="AG66" s="2"/>
    </row>
    <row r="67" spans="1:33" ht="42.75" customHeight="1" x14ac:dyDescent="0.35">
      <c r="A67" s="83"/>
      <c r="B67" s="107"/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8"/>
      <c r="P67" s="84" t="s">
        <v>79</v>
      </c>
      <c r="Q67" s="85">
        <v>881</v>
      </c>
      <c r="R67" s="86">
        <v>4</v>
      </c>
      <c r="S67" s="86">
        <v>8</v>
      </c>
      <c r="T67" s="87">
        <v>9900048010</v>
      </c>
      <c r="U67" s="88"/>
      <c r="V67" s="89">
        <f>V68:W68</f>
        <v>7</v>
      </c>
      <c r="W67" s="89">
        <f>W68</f>
        <v>1</v>
      </c>
      <c r="X67" s="89">
        <f>X68</f>
        <v>1</v>
      </c>
      <c r="Y67" s="44"/>
      <c r="Z67" s="44"/>
      <c r="AA67" s="44"/>
      <c r="AB67" s="13"/>
      <c r="AC67" s="12"/>
      <c r="AD67" s="11"/>
      <c r="AE67" s="11"/>
      <c r="AF67" s="10"/>
      <c r="AG67" s="2"/>
    </row>
    <row r="68" spans="1:33" ht="28.5" customHeight="1" x14ac:dyDescent="0.35">
      <c r="A68" s="83"/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8"/>
      <c r="P68" s="84" t="s">
        <v>4</v>
      </c>
      <c r="Q68" s="85">
        <v>881</v>
      </c>
      <c r="R68" s="86">
        <v>4</v>
      </c>
      <c r="S68" s="86">
        <v>8</v>
      </c>
      <c r="T68" s="87">
        <v>9900048010</v>
      </c>
      <c r="U68" s="88">
        <v>800</v>
      </c>
      <c r="V68" s="89">
        <f>V69</f>
        <v>7</v>
      </c>
      <c r="W68" s="89">
        <f>W69</f>
        <v>1</v>
      </c>
      <c r="X68" s="89">
        <f>X69</f>
        <v>1</v>
      </c>
      <c r="Y68" s="44"/>
      <c r="Z68" s="44"/>
      <c r="AA68" s="44"/>
      <c r="AB68" s="13"/>
      <c r="AC68" s="12"/>
      <c r="AD68" s="11"/>
      <c r="AE68" s="11"/>
      <c r="AF68" s="10"/>
      <c r="AG68" s="2"/>
    </row>
    <row r="69" spans="1:33" ht="78.75" customHeight="1" x14ac:dyDescent="0.35">
      <c r="A69" s="83"/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8"/>
      <c r="P69" s="84" t="s">
        <v>80</v>
      </c>
      <c r="Q69" s="85">
        <v>881</v>
      </c>
      <c r="R69" s="86">
        <v>4</v>
      </c>
      <c r="S69" s="86">
        <v>8</v>
      </c>
      <c r="T69" s="87">
        <v>9900048010</v>
      </c>
      <c r="U69" s="88">
        <v>810</v>
      </c>
      <c r="V69" s="89">
        <v>7</v>
      </c>
      <c r="W69" s="89">
        <v>1</v>
      </c>
      <c r="X69" s="89">
        <v>1</v>
      </c>
      <c r="Y69" s="44"/>
      <c r="Z69" s="44"/>
      <c r="AA69" s="44"/>
      <c r="AB69" s="13"/>
      <c r="AC69" s="12"/>
      <c r="AD69" s="11"/>
      <c r="AE69" s="11"/>
      <c r="AF69" s="10"/>
      <c r="AG69" s="2"/>
    </row>
    <row r="70" spans="1:33" ht="33.75" customHeight="1" x14ac:dyDescent="0.35">
      <c r="A70" s="83"/>
      <c r="B70" s="179" t="s">
        <v>23</v>
      </c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80"/>
      <c r="P70" s="84" t="s">
        <v>23</v>
      </c>
      <c r="Q70" s="85">
        <v>881</v>
      </c>
      <c r="R70" s="86">
        <v>4</v>
      </c>
      <c r="S70" s="86">
        <v>9</v>
      </c>
      <c r="T70" s="87">
        <v>0</v>
      </c>
      <c r="U70" s="88">
        <v>0</v>
      </c>
      <c r="V70" s="89">
        <f>V71+V75</f>
        <v>1052.9000000000001</v>
      </c>
      <c r="W70" s="89">
        <f t="shared" ref="W70:X70" si="7">W71+W75</f>
        <v>1102.8499999999999</v>
      </c>
      <c r="X70" s="89">
        <f t="shared" si="7"/>
        <v>1162.8</v>
      </c>
      <c r="Y70" s="178"/>
      <c r="Z70" s="178"/>
      <c r="AA70" s="178"/>
      <c r="AB70" s="13">
        <v>432100</v>
      </c>
      <c r="AC70" s="12">
        <v>0</v>
      </c>
      <c r="AD70" s="11"/>
      <c r="AE70" s="11">
        <v>155</v>
      </c>
      <c r="AF70" s="10"/>
      <c r="AG70" s="2"/>
    </row>
    <row r="71" spans="1:33" ht="78" customHeight="1" x14ac:dyDescent="0.35">
      <c r="A71" s="83"/>
      <c r="B71" s="125"/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5"/>
      <c r="O71" s="126"/>
      <c r="P71" s="84" t="s">
        <v>81</v>
      </c>
      <c r="Q71" s="85">
        <v>881</v>
      </c>
      <c r="R71" s="86">
        <v>4</v>
      </c>
      <c r="S71" s="86">
        <v>9</v>
      </c>
      <c r="T71" s="87">
        <v>6100000000</v>
      </c>
      <c r="U71" s="88"/>
      <c r="V71" s="89">
        <f>V72</f>
        <v>0</v>
      </c>
      <c r="W71" s="89">
        <v>0</v>
      </c>
      <c r="X71" s="89">
        <v>0</v>
      </c>
      <c r="Y71" s="127"/>
      <c r="Z71" s="127"/>
      <c r="AA71" s="127"/>
      <c r="AB71" s="13"/>
      <c r="AC71" s="12"/>
      <c r="AD71" s="11"/>
      <c r="AE71" s="11"/>
      <c r="AF71" s="10"/>
      <c r="AG71" s="2"/>
    </row>
    <row r="72" spans="1:33" ht="102.75" customHeight="1" x14ac:dyDescent="0.35">
      <c r="A72" s="83"/>
      <c r="B72" s="125"/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6"/>
      <c r="P72" s="84" t="s">
        <v>82</v>
      </c>
      <c r="Q72" s="85">
        <v>881</v>
      </c>
      <c r="R72" s="86">
        <v>4</v>
      </c>
      <c r="S72" s="86">
        <v>9</v>
      </c>
      <c r="T72" s="87">
        <v>6100070760</v>
      </c>
      <c r="U72" s="88"/>
      <c r="V72" s="89">
        <f>V73</f>
        <v>0</v>
      </c>
      <c r="W72" s="89">
        <v>0</v>
      </c>
      <c r="X72" s="89">
        <v>0</v>
      </c>
      <c r="Y72" s="127"/>
      <c r="Z72" s="127"/>
      <c r="AA72" s="127"/>
      <c r="AB72" s="13"/>
      <c r="AC72" s="12"/>
      <c r="AD72" s="11"/>
      <c r="AE72" s="11"/>
      <c r="AF72" s="10"/>
      <c r="AG72" s="2"/>
    </row>
    <row r="73" spans="1:33" ht="48" customHeight="1" x14ac:dyDescent="0.35">
      <c r="A73" s="83"/>
      <c r="B73" s="125"/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6"/>
      <c r="P73" s="84" t="s">
        <v>14</v>
      </c>
      <c r="Q73" s="85">
        <v>881</v>
      </c>
      <c r="R73" s="86">
        <v>4</v>
      </c>
      <c r="S73" s="86">
        <v>9</v>
      </c>
      <c r="T73" s="87">
        <v>6100070760</v>
      </c>
      <c r="U73" s="88">
        <v>200</v>
      </c>
      <c r="V73" s="89">
        <f>V74</f>
        <v>0</v>
      </c>
      <c r="W73" s="89">
        <v>0</v>
      </c>
      <c r="X73" s="89">
        <v>0</v>
      </c>
      <c r="Y73" s="127"/>
      <c r="Z73" s="127"/>
      <c r="AA73" s="127"/>
      <c r="AB73" s="13"/>
      <c r="AC73" s="12"/>
      <c r="AD73" s="11"/>
      <c r="AE73" s="11"/>
      <c r="AF73" s="10"/>
      <c r="AG73" s="2"/>
    </row>
    <row r="74" spans="1:33" ht="47.25" customHeight="1" x14ac:dyDescent="0.35">
      <c r="A74" s="83"/>
      <c r="B74" s="125"/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6"/>
      <c r="P74" s="99" t="s">
        <v>13</v>
      </c>
      <c r="Q74" s="85">
        <v>881</v>
      </c>
      <c r="R74" s="86">
        <v>4</v>
      </c>
      <c r="S74" s="86">
        <v>9</v>
      </c>
      <c r="T74" s="87">
        <v>6100070760</v>
      </c>
      <c r="U74" s="88">
        <v>240</v>
      </c>
      <c r="V74" s="89">
        <v>0</v>
      </c>
      <c r="W74" s="89">
        <v>0</v>
      </c>
      <c r="X74" s="89">
        <v>0</v>
      </c>
      <c r="Y74" s="127"/>
      <c r="Z74" s="127"/>
      <c r="AA74" s="127"/>
      <c r="AB74" s="13"/>
      <c r="AC74" s="12"/>
      <c r="AD74" s="11"/>
      <c r="AE74" s="11"/>
      <c r="AF74" s="10"/>
      <c r="AG74" s="2"/>
    </row>
    <row r="75" spans="1:33" ht="46.5" customHeight="1" x14ac:dyDescent="0.35">
      <c r="A75" s="83"/>
      <c r="B75" s="179" t="s">
        <v>22</v>
      </c>
      <c r="C75" s="179"/>
      <c r="D75" s="179"/>
      <c r="E75" s="179"/>
      <c r="F75" s="179"/>
      <c r="G75" s="179"/>
      <c r="H75" s="179"/>
      <c r="I75" s="179"/>
      <c r="J75" s="179"/>
      <c r="K75" s="179"/>
      <c r="L75" s="179"/>
      <c r="M75" s="179"/>
      <c r="N75" s="179"/>
      <c r="O75" s="180"/>
      <c r="P75" s="84" t="s">
        <v>83</v>
      </c>
      <c r="Q75" s="85">
        <v>881</v>
      </c>
      <c r="R75" s="86">
        <v>4</v>
      </c>
      <c r="S75" s="86">
        <v>9</v>
      </c>
      <c r="T75" s="87">
        <v>9900000000</v>
      </c>
      <c r="U75" s="88">
        <v>0</v>
      </c>
      <c r="V75" s="89">
        <v>1052.9000000000001</v>
      </c>
      <c r="W75" s="158">
        <f t="shared" ref="W75:X75" si="8">W76+W79+W82</f>
        <v>1102.8499999999999</v>
      </c>
      <c r="X75" s="158">
        <f t="shared" si="8"/>
        <v>1162.8</v>
      </c>
      <c r="Y75" s="178"/>
      <c r="Z75" s="178"/>
      <c r="AA75" s="178"/>
      <c r="AB75" s="13">
        <v>432100</v>
      </c>
      <c r="AC75" s="12">
        <v>0</v>
      </c>
      <c r="AD75" s="11"/>
      <c r="AE75" s="11">
        <v>155</v>
      </c>
      <c r="AF75" s="10"/>
      <c r="AG75" s="2"/>
    </row>
    <row r="76" spans="1:33" ht="49.5" customHeight="1" x14ac:dyDescent="0.35">
      <c r="A76" s="83"/>
      <c r="B76" s="179" t="s">
        <v>21</v>
      </c>
      <c r="C76" s="179"/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79"/>
      <c r="O76" s="180"/>
      <c r="P76" s="84" t="s">
        <v>21</v>
      </c>
      <c r="Q76" s="85">
        <v>881</v>
      </c>
      <c r="R76" s="86">
        <v>4</v>
      </c>
      <c r="S76" s="86">
        <v>9</v>
      </c>
      <c r="T76" s="87">
        <v>9900049010</v>
      </c>
      <c r="U76" s="88">
        <v>0</v>
      </c>
      <c r="V76" s="89">
        <f>V77</f>
        <v>0</v>
      </c>
      <c r="W76" s="89">
        <f t="shared" ref="W76:X76" si="9">W77</f>
        <v>0</v>
      </c>
      <c r="X76" s="89">
        <f t="shared" si="9"/>
        <v>0</v>
      </c>
      <c r="Y76" s="178"/>
      <c r="Z76" s="178"/>
      <c r="AA76" s="178"/>
      <c r="AB76" s="13">
        <v>232100</v>
      </c>
      <c r="AC76" s="12">
        <v>0</v>
      </c>
      <c r="AD76" s="11"/>
      <c r="AE76" s="11">
        <v>155</v>
      </c>
      <c r="AF76" s="10"/>
      <c r="AG76" s="2"/>
    </row>
    <row r="77" spans="1:33" ht="43.5" customHeight="1" x14ac:dyDescent="0.35">
      <c r="A77" s="83"/>
      <c r="B77" s="90"/>
      <c r="C77" s="91"/>
      <c r="D77" s="92"/>
      <c r="E77" s="92"/>
      <c r="F77" s="93"/>
      <c r="G77" s="93"/>
      <c r="H77" s="93"/>
      <c r="I77" s="94"/>
      <c r="J77" s="179" t="s">
        <v>14</v>
      </c>
      <c r="K77" s="179"/>
      <c r="L77" s="179"/>
      <c r="M77" s="179"/>
      <c r="N77" s="179"/>
      <c r="O77" s="180"/>
      <c r="P77" s="84" t="s">
        <v>14</v>
      </c>
      <c r="Q77" s="85">
        <v>881</v>
      </c>
      <c r="R77" s="86">
        <v>4</v>
      </c>
      <c r="S77" s="86">
        <v>9</v>
      </c>
      <c r="T77" s="87">
        <v>9900049010</v>
      </c>
      <c r="U77" s="88">
        <v>200</v>
      </c>
      <c r="V77" s="89">
        <f>V78</f>
        <v>0</v>
      </c>
      <c r="W77" s="89">
        <f t="shared" ref="W77:X77" si="10">W78</f>
        <v>0</v>
      </c>
      <c r="X77" s="89">
        <f t="shared" si="10"/>
        <v>0</v>
      </c>
      <c r="Y77" s="178"/>
      <c r="Z77" s="178"/>
      <c r="AA77" s="178"/>
      <c r="AB77" s="13">
        <v>232100</v>
      </c>
      <c r="AC77" s="12">
        <v>0</v>
      </c>
      <c r="AD77" s="11"/>
      <c r="AE77" s="11">
        <v>155</v>
      </c>
      <c r="AF77" s="10"/>
      <c r="AG77" s="2"/>
    </row>
    <row r="78" spans="1:33" s="41" customFormat="1" ht="47.25" customHeight="1" x14ac:dyDescent="0.35">
      <c r="A78" s="83"/>
      <c r="B78" s="90"/>
      <c r="C78" s="95"/>
      <c r="D78" s="96"/>
      <c r="E78" s="96"/>
      <c r="F78" s="97"/>
      <c r="G78" s="97"/>
      <c r="H78" s="97"/>
      <c r="I78" s="97"/>
      <c r="J78" s="98"/>
      <c r="K78" s="182" t="s">
        <v>13</v>
      </c>
      <c r="L78" s="182"/>
      <c r="M78" s="182"/>
      <c r="N78" s="182"/>
      <c r="O78" s="183"/>
      <c r="P78" s="99" t="s">
        <v>13</v>
      </c>
      <c r="Q78" s="100">
        <v>881</v>
      </c>
      <c r="R78" s="101">
        <v>4</v>
      </c>
      <c r="S78" s="101">
        <v>9</v>
      </c>
      <c r="T78" s="87">
        <v>9900049010</v>
      </c>
      <c r="U78" s="103">
        <v>240</v>
      </c>
      <c r="V78" s="104">
        <v>0</v>
      </c>
      <c r="W78" s="104">
        <v>0</v>
      </c>
      <c r="X78" s="104">
        <v>0</v>
      </c>
      <c r="Y78" s="177"/>
      <c r="Z78" s="177"/>
      <c r="AA78" s="177"/>
      <c r="AB78" s="36">
        <v>232100</v>
      </c>
      <c r="AC78" s="37">
        <v>0</v>
      </c>
      <c r="AD78" s="38"/>
      <c r="AE78" s="38">
        <v>155</v>
      </c>
      <c r="AF78" s="39"/>
      <c r="AG78" s="40"/>
    </row>
    <row r="79" spans="1:33" ht="51" customHeight="1" x14ac:dyDescent="0.35">
      <c r="A79" s="83"/>
      <c r="B79" s="179" t="s">
        <v>20</v>
      </c>
      <c r="C79" s="179"/>
      <c r="D79" s="179"/>
      <c r="E79" s="179"/>
      <c r="F79" s="179"/>
      <c r="G79" s="179"/>
      <c r="H79" s="179"/>
      <c r="I79" s="179"/>
      <c r="J79" s="179"/>
      <c r="K79" s="179"/>
      <c r="L79" s="179"/>
      <c r="M79" s="179"/>
      <c r="N79" s="179"/>
      <c r="O79" s="180"/>
      <c r="P79" s="84" t="s">
        <v>20</v>
      </c>
      <c r="Q79" s="85">
        <v>881</v>
      </c>
      <c r="R79" s="86">
        <v>4</v>
      </c>
      <c r="S79" s="86">
        <v>9</v>
      </c>
      <c r="T79" s="87">
        <v>9900049020</v>
      </c>
      <c r="U79" s="88">
        <v>0</v>
      </c>
      <c r="V79" s="89">
        <f>V80</f>
        <v>1052.9000000000001</v>
      </c>
      <c r="W79" s="89">
        <f t="shared" ref="W79:X79" si="11">W80</f>
        <v>1102.8499999999999</v>
      </c>
      <c r="X79" s="89">
        <f t="shared" si="11"/>
        <v>1162.8</v>
      </c>
      <c r="Y79" s="178"/>
      <c r="Z79" s="178"/>
      <c r="AA79" s="178"/>
      <c r="AB79" s="13">
        <v>200000</v>
      </c>
      <c r="AC79" s="12">
        <v>0</v>
      </c>
      <c r="AD79" s="11"/>
      <c r="AE79" s="11">
        <v>155</v>
      </c>
      <c r="AF79" s="10"/>
      <c r="AG79" s="2"/>
    </row>
    <row r="80" spans="1:33" ht="46.5" customHeight="1" x14ac:dyDescent="0.35">
      <c r="A80" s="83"/>
      <c r="B80" s="90"/>
      <c r="C80" s="91"/>
      <c r="D80" s="92"/>
      <c r="E80" s="92"/>
      <c r="F80" s="93"/>
      <c r="G80" s="93"/>
      <c r="H80" s="93"/>
      <c r="I80" s="94"/>
      <c r="J80" s="179" t="s">
        <v>14</v>
      </c>
      <c r="K80" s="179"/>
      <c r="L80" s="179"/>
      <c r="M80" s="179"/>
      <c r="N80" s="179"/>
      <c r="O80" s="180"/>
      <c r="P80" s="84" t="s">
        <v>14</v>
      </c>
      <c r="Q80" s="85">
        <v>881</v>
      </c>
      <c r="R80" s="86">
        <v>4</v>
      </c>
      <c r="S80" s="86">
        <v>9</v>
      </c>
      <c r="T80" s="87">
        <v>9900049020</v>
      </c>
      <c r="U80" s="88">
        <v>200</v>
      </c>
      <c r="V80" s="89">
        <f>V81</f>
        <v>1052.9000000000001</v>
      </c>
      <c r="W80" s="89">
        <f t="shared" ref="W80:X80" si="12">W81</f>
        <v>1102.8499999999999</v>
      </c>
      <c r="X80" s="89">
        <f t="shared" si="12"/>
        <v>1162.8</v>
      </c>
      <c r="Y80" s="178"/>
      <c r="Z80" s="178"/>
      <c r="AA80" s="178"/>
      <c r="AB80" s="13">
        <v>200000</v>
      </c>
      <c r="AC80" s="12">
        <v>0</v>
      </c>
      <c r="AD80" s="11"/>
      <c r="AE80" s="11">
        <v>155</v>
      </c>
      <c r="AF80" s="10"/>
      <c r="AG80" s="2"/>
    </row>
    <row r="81" spans="1:33" s="41" customFormat="1" ht="38.25" customHeight="1" x14ac:dyDescent="0.35">
      <c r="A81" s="83"/>
      <c r="B81" s="90"/>
      <c r="C81" s="95"/>
      <c r="D81" s="96"/>
      <c r="E81" s="96"/>
      <c r="F81" s="97"/>
      <c r="G81" s="97"/>
      <c r="H81" s="97"/>
      <c r="I81" s="97"/>
      <c r="J81" s="98"/>
      <c r="K81" s="182" t="s">
        <v>13</v>
      </c>
      <c r="L81" s="182"/>
      <c r="M81" s="182"/>
      <c r="N81" s="182"/>
      <c r="O81" s="183"/>
      <c r="P81" s="99" t="s">
        <v>13</v>
      </c>
      <c r="Q81" s="100">
        <v>881</v>
      </c>
      <c r="R81" s="101">
        <v>4</v>
      </c>
      <c r="S81" s="101">
        <v>9</v>
      </c>
      <c r="T81" s="87">
        <v>9900049020</v>
      </c>
      <c r="U81" s="103">
        <v>240</v>
      </c>
      <c r="V81" s="104">
        <v>1052.9000000000001</v>
      </c>
      <c r="W81" s="160">
        <v>1102.8499999999999</v>
      </c>
      <c r="X81" s="160">
        <v>1162.8</v>
      </c>
      <c r="Y81" s="177"/>
      <c r="Z81" s="177"/>
      <c r="AA81" s="177"/>
      <c r="AB81" s="36">
        <v>200000</v>
      </c>
      <c r="AC81" s="37">
        <v>0</v>
      </c>
      <c r="AD81" s="38"/>
      <c r="AE81" s="38">
        <v>155</v>
      </c>
      <c r="AF81" s="39"/>
      <c r="AG81" s="40"/>
    </row>
    <row r="82" spans="1:33" s="41" customFormat="1" ht="66.75" customHeight="1" x14ac:dyDescent="0.35">
      <c r="A82" s="83"/>
      <c r="B82" s="90"/>
      <c r="C82" s="95"/>
      <c r="D82" s="96"/>
      <c r="E82" s="96"/>
      <c r="F82" s="97"/>
      <c r="G82" s="97"/>
      <c r="H82" s="97"/>
      <c r="I82" s="97"/>
      <c r="J82" s="98"/>
      <c r="K82" s="109"/>
      <c r="L82" s="109"/>
      <c r="M82" s="109"/>
      <c r="N82" s="109"/>
      <c r="O82" s="98"/>
      <c r="P82" s="84" t="s">
        <v>84</v>
      </c>
      <c r="Q82" s="85">
        <v>881</v>
      </c>
      <c r="R82" s="86">
        <v>4</v>
      </c>
      <c r="S82" s="86">
        <v>9</v>
      </c>
      <c r="T82" s="87">
        <v>9900049030</v>
      </c>
      <c r="U82" s="88"/>
      <c r="V82" s="89">
        <f>V83</f>
        <v>0</v>
      </c>
      <c r="W82" s="89">
        <f t="shared" ref="W82:X82" si="13">W83</f>
        <v>0</v>
      </c>
      <c r="X82" s="89">
        <f t="shared" si="13"/>
        <v>0</v>
      </c>
      <c r="Y82" s="42"/>
      <c r="Z82" s="42"/>
      <c r="AA82" s="42"/>
      <c r="AB82" s="36"/>
      <c r="AC82" s="37"/>
      <c r="AD82" s="38"/>
      <c r="AE82" s="38"/>
      <c r="AF82" s="39"/>
      <c r="AG82" s="40"/>
    </row>
    <row r="83" spans="1:33" s="41" customFormat="1" ht="54.75" customHeight="1" x14ac:dyDescent="0.35">
      <c r="A83" s="83"/>
      <c r="B83" s="90"/>
      <c r="C83" s="95"/>
      <c r="D83" s="96"/>
      <c r="E83" s="96"/>
      <c r="F83" s="97"/>
      <c r="G83" s="97"/>
      <c r="H83" s="97"/>
      <c r="I83" s="97"/>
      <c r="J83" s="98"/>
      <c r="K83" s="109"/>
      <c r="L83" s="109"/>
      <c r="M83" s="109"/>
      <c r="N83" s="109"/>
      <c r="O83" s="98"/>
      <c r="P83" s="84" t="s">
        <v>14</v>
      </c>
      <c r="Q83" s="85">
        <v>881</v>
      </c>
      <c r="R83" s="86">
        <v>4</v>
      </c>
      <c r="S83" s="86">
        <v>9</v>
      </c>
      <c r="T83" s="87">
        <v>9900049030</v>
      </c>
      <c r="U83" s="88">
        <v>200</v>
      </c>
      <c r="V83" s="89">
        <f>V84</f>
        <v>0</v>
      </c>
      <c r="W83" s="89">
        <f t="shared" ref="W83:X83" si="14">W84</f>
        <v>0</v>
      </c>
      <c r="X83" s="89">
        <f t="shared" si="14"/>
        <v>0</v>
      </c>
      <c r="Y83" s="42"/>
      <c r="Z83" s="42"/>
      <c r="AA83" s="42"/>
      <c r="AB83" s="36"/>
      <c r="AC83" s="37"/>
      <c r="AD83" s="38"/>
      <c r="AE83" s="38"/>
      <c r="AF83" s="39"/>
      <c r="AG83" s="40"/>
    </row>
    <row r="84" spans="1:33" s="41" customFormat="1" ht="49.5" customHeight="1" x14ac:dyDescent="0.35">
      <c r="A84" s="83"/>
      <c r="B84" s="90"/>
      <c r="C84" s="95"/>
      <c r="D84" s="96"/>
      <c r="E84" s="96"/>
      <c r="F84" s="97"/>
      <c r="G84" s="97"/>
      <c r="H84" s="97"/>
      <c r="I84" s="97"/>
      <c r="J84" s="98"/>
      <c r="K84" s="109"/>
      <c r="L84" s="109"/>
      <c r="M84" s="109"/>
      <c r="N84" s="109"/>
      <c r="O84" s="98"/>
      <c r="P84" s="99" t="s">
        <v>13</v>
      </c>
      <c r="Q84" s="100">
        <v>881</v>
      </c>
      <c r="R84" s="101">
        <v>4</v>
      </c>
      <c r="S84" s="101">
        <v>9</v>
      </c>
      <c r="T84" s="87">
        <v>9900049030</v>
      </c>
      <c r="U84" s="103">
        <v>240</v>
      </c>
      <c r="V84" s="104">
        <v>0</v>
      </c>
      <c r="W84" s="104">
        <v>0</v>
      </c>
      <c r="X84" s="89">
        <v>0</v>
      </c>
      <c r="Y84" s="42"/>
      <c r="Z84" s="42"/>
      <c r="AA84" s="42"/>
      <c r="AB84" s="36"/>
      <c r="AC84" s="37"/>
      <c r="AD84" s="38"/>
      <c r="AE84" s="38"/>
      <c r="AF84" s="39"/>
      <c r="AG84" s="40"/>
    </row>
    <row r="85" spans="1:33" s="41" customFormat="1" ht="49.5" customHeight="1" x14ac:dyDescent="0.35">
      <c r="A85" s="83"/>
      <c r="B85" s="135"/>
      <c r="C85" s="95"/>
      <c r="D85" s="96"/>
      <c r="E85" s="96"/>
      <c r="F85" s="97"/>
      <c r="G85" s="97"/>
      <c r="H85" s="97"/>
      <c r="I85" s="97"/>
      <c r="J85" s="132"/>
      <c r="K85" s="131"/>
      <c r="L85" s="131"/>
      <c r="M85" s="131"/>
      <c r="N85" s="131"/>
      <c r="O85" s="132"/>
      <c r="P85" s="136" t="s">
        <v>69</v>
      </c>
      <c r="Q85" s="85">
        <v>881</v>
      </c>
      <c r="R85" s="86">
        <v>4</v>
      </c>
      <c r="S85" s="86">
        <v>12</v>
      </c>
      <c r="T85" s="87"/>
      <c r="U85" s="88"/>
      <c r="V85" s="89">
        <f>V86</f>
        <v>0</v>
      </c>
      <c r="W85" s="89">
        <v>0</v>
      </c>
      <c r="X85" s="89">
        <v>0</v>
      </c>
      <c r="Y85" s="134"/>
      <c r="Z85" s="134"/>
      <c r="AA85" s="134"/>
      <c r="AB85" s="36"/>
      <c r="AC85" s="37"/>
      <c r="AD85" s="38"/>
      <c r="AE85" s="38"/>
      <c r="AF85" s="39"/>
      <c r="AG85" s="40"/>
    </row>
    <row r="86" spans="1:33" s="41" customFormat="1" ht="57.75" customHeight="1" x14ac:dyDescent="0.35">
      <c r="A86" s="83"/>
      <c r="B86" s="135"/>
      <c r="C86" s="95"/>
      <c r="D86" s="96"/>
      <c r="E86" s="96"/>
      <c r="F86" s="97"/>
      <c r="G86" s="97"/>
      <c r="H86" s="97"/>
      <c r="I86" s="97"/>
      <c r="J86" s="132"/>
      <c r="K86" s="131"/>
      <c r="L86" s="131"/>
      <c r="M86" s="131"/>
      <c r="N86" s="131"/>
      <c r="O86" s="132"/>
      <c r="P86" s="84" t="s">
        <v>70</v>
      </c>
      <c r="Q86" s="85">
        <v>881</v>
      </c>
      <c r="R86" s="86">
        <v>4</v>
      </c>
      <c r="S86" s="86">
        <v>12</v>
      </c>
      <c r="T86" s="87">
        <v>9900000000</v>
      </c>
      <c r="U86" s="88"/>
      <c r="V86" s="89">
        <f>V88</f>
        <v>0</v>
      </c>
      <c r="W86" s="89">
        <v>0</v>
      </c>
      <c r="X86" s="89">
        <v>0</v>
      </c>
      <c r="Y86" s="134"/>
      <c r="Z86" s="134"/>
      <c r="AA86" s="134"/>
      <c r="AB86" s="36"/>
      <c r="AC86" s="37"/>
      <c r="AD86" s="38"/>
      <c r="AE86" s="38"/>
      <c r="AF86" s="39"/>
      <c r="AG86" s="40"/>
    </row>
    <row r="87" spans="1:33" s="41" customFormat="1" ht="57.75" customHeight="1" x14ac:dyDescent="0.35">
      <c r="A87" s="83"/>
      <c r="B87" s="143"/>
      <c r="C87" s="95"/>
      <c r="D87" s="96"/>
      <c r="E87" s="96"/>
      <c r="F87" s="97"/>
      <c r="G87" s="97"/>
      <c r="H87" s="97"/>
      <c r="I87" s="97"/>
      <c r="J87" s="141"/>
      <c r="K87" s="140"/>
      <c r="L87" s="140"/>
      <c r="M87" s="140"/>
      <c r="N87" s="140"/>
      <c r="O87" s="141"/>
      <c r="P87" s="84" t="s">
        <v>85</v>
      </c>
      <c r="Q87" s="85">
        <v>881</v>
      </c>
      <c r="R87" s="86">
        <v>4</v>
      </c>
      <c r="S87" s="86">
        <v>12</v>
      </c>
      <c r="T87" s="87">
        <v>9900000160</v>
      </c>
      <c r="U87" s="88"/>
      <c r="V87" s="89">
        <v>0</v>
      </c>
      <c r="W87" s="89">
        <v>0</v>
      </c>
      <c r="X87" s="89">
        <v>0</v>
      </c>
      <c r="Y87" s="142"/>
      <c r="Z87" s="142"/>
      <c r="AA87" s="142"/>
      <c r="AB87" s="36"/>
      <c r="AC87" s="37"/>
      <c r="AD87" s="38"/>
      <c r="AE87" s="38"/>
      <c r="AF87" s="39"/>
      <c r="AG87" s="40"/>
    </row>
    <row r="88" spans="1:33" s="41" customFormat="1" ht="49.5" customHeight="1" x14ac:dyDescent="0.35">
      <c r="A88" s="83"/>
      <c r="B88" s="135"/>
      <c r="C88" s="95"/>
      <c r="D88" s="96"/>
      <c r="E88" s="96"/>
      <c r="F88" s="97"/>
      <c r="G88" s="97"/>
      <c r="H88" s="97"/>
      <c r="I88" s="97"/>
      <c r="J88" s="132"/>
      <c r="K88" s="131"/>
      <c r="L88" s="131"/>
      <c r="M88" s="131"/>
      <c r="N88" s="131"/>
      <c r="O88" s="132"/>
      <c r="P88" s="84" t="s">
        <v>14</v>
      </c>
      <c r="Q88" s="85">
        <v>881</v>
      </c>
      <c r="R88" s="86">
        <v>4</v>
      </c>
      <c r="S88" s="86">
        <v>12</v>
      </c>
      <c r="T88" s="87">
        <v>9900000160</v>
      </c>
      <c r="U88" s="88">
        <v>200</v>
      </c>
      <c r="V88" s="89">
        <f>V89</f>
        <v>0</v>
      </c>
      <c r="W88" s="89">
        <v>0</v>
      </c>
      <c r="X88" s="89">
        <v>0</v>
      </c>
      <c r="Y88" s="134"/>
      <c r="Z88" s="134"/>
      <c r="AA88" s="134"/>
      <c r="AB88" s="36"/>
      <c r="AC88" s="37"/>
      <c r="AD88" s="38"/>
      <c r="AE88" s="38"/>
      <c r="AF88" s="39"/>
      <c r="AG88" s="40"/>
    </row>
    <row r="89" spans="1:33" s="41" customFormat="1" ht="49.5" customHeight="1" x14ac:dyDescent="0.35">
      <c r="A89" s="83"/>
      <c r="B89" s="135"/>
      <c r="C89" s="95"/>
      <c r="D89" s="96"/>
      <c r="E89" s="96"/>
      <c r="F89" s="97"/>
      <c r="G89" s="97"/>
      <c r="H89" s="97"/>
      <c r="I89" s="97"/>
      <c r="J89" s="132"/>
      <c r="K89" s="131"/>
      <c r="L89" s="131"/>
      <c r="M89" s="131"/>
      <c r="N89" s="131"/>
      <c r="O89" s="132"/>
      <c r="P89" s="99" t="s">
        <v>13</v>
      </c>
      <c r="Q89" s="100">
        <v>881</v>
      </c>
      <c r="R89" s="101">
        <v>4</v>
      </c>
      <c r="S89" s="101">
        <v>12</v>
      </c>
      <c r="T89" s="102">
        <v>9900000160</v>
      </c>
      <c r="U89" s="103">
        <v>240</v>
      </c>
      <c r="V89" s="104">
        <v>0</v>
      </c>
      <c r="W89" s="104">
        <v>0</v>
      </c>
      <c r="X89" s="89">
        <v>0</v>
      </c>
      <c r="Y89" s="134"/>
      <c r="Z89" s="134"/>
      <c r="AA89" s="134"/>
      <c r="AB89" s="36"/>
      <c r="AC89" s="37"/>
      <c r="AD89" s="38"/>
      <c r="AE89" s="38"/>
      <c r="AF89" s="39"/>
      <c r="AG89" s="40"/>
    </row>
    <row r="90" spans="1:33" ht="39" customHeight="1" x14ac:dyDescent="0.35">
      <c r="A90" s="83"/>
      <c r="B90" s="179" t="s">
        <v>19</v>
      </c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  <c r="O90" s="180"/>
      <c r="P90" s="84" t="s">
        <v>19</v>
      </c>
      <c r="Q90" s="85">
        <v>881</v>
      </c>
      <c r="R90" s="86">
        <v>5</v>
      </c>
      <c r="S90" s="86">
        <v>0</v>
      </c>
      <c r="T90" s="87">
        <v>0</v>
      </c>
      <c r="U90" s="88">
        <v>0</v>
      </c>
      <c r="V90" s="89">
        <f>V96+V99</f>
        <v>927.6</v>
      </c>
      <c r="W90" s="89">
        <f>W98+W99</f>
        <v>280</v>
      </c>
      <c r="X90" s="89">
        <f>X96+X99</f>
        <v>280</v>
      </c>
      <c r="Y90" s="181"/>
      <c r="Z90" s="181"/>
      <c r="AA90" s="181"/>
      <c r="AB90" s="13">
        <v>226100</v>
      </c>
      <c r="AC90" s="12">
        <v>0</v>
      </c>
      <c r="AD90" s="11"/>
      <c r="AE90" s="11">
        <v>155</v>
      </c>
      <c r="AF90" s="10"/>
      <c r="AG90" s="2"/>
    </row>
    <row r="91" spans="1:33" ht="39" customHeight="1" x14ac:dyDescent="0.35">
      <c r="A91" s="83"/>
      <c r="B91" s="128"/>
      <c r="C91" s="128"/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9"/>
      <c r="P91" s="84" t="s">
        <v>71</v>
      </c>
      <c r="Q91" s="85">
        <v>881</v>
      </c>
      <c r="R91" s="86">
        <v>5</v>
      </c>
      <c r="S91" s="86">
        <v>1</v>
      </c>
      <c r="T91" s="87"/>
      <c r="U91" s="88"/>
      <c r="V91" s="89">
        <f>V92</f>
        <v>0</v>
      </c>
      <c r="W91" s="89">
        <v>0</v>
      </c>
      <c r="X91" s="89">
        <f>X96+X99</f>
        <v>280</v>
      </c>
      <c r="Y91" s="133"/>
      <c r="Z91" s="133"/>
      <c r="AA91" s="133"/>
      <c r="AB91" s="13"/>
      <c r="AC91" s="12"/>
      <c r="AD91" s="11"/>
      <c r="AE91" s="11"/>
      <c r="AF91" s="10"/>
      <c r="AG91" s="2"/>
    </row>
    <row r="92" spans="1:33" ht="39" customHeight="1" x14ac:dyDescent="0.35">
      <c r="A92" s="83"/>
      <c r="B92" s="128"/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9"/>
      <c r="P92" s="84" t="s">
        <v>33</v>
      </c>
      <c r="Q92" s="85">
        <v>881</v>
      </c>
      <c r="R92" s="86">
        <v>5</v>
      </c>
      <c r="S92" s="86">
        <v>1</v>
      </c>
      <c r="T92" s="87">
        <v>9900000000</v>
      </c>
      <c r="U92" s="88"/>
      <c r="V92" s="89">
        <f>V94</f>
        <v>0</v>
      </c>
      <c r="W92" s="89">
        <v>0</v>
      </c>
      <c r="X92" s="89">
        <v>0</v>
      </c>
      <c r="Y92" s="133"/>
      <c r="Z92" s="133"/>
      <c r="AA92" s="133"/>
      <c r="AB92" s="13"/>
      <c r="AC92" s="12"/>
      <c r="AD92" s="11"/>
      <c r="AE92" s="11"/>
      <c r="AF92" s="10"/>
      <c r="AG92" s="2"/>
    </row>
    <row r="93" spans="1:33" ht="39" customHeight="1" x14ac:dyDescent="0.35">
      <c r="A93" s="83"/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9"/>
      <c r="P93" s="84" t="s">
        <v>72</v>
      </c>
      <c r="Q93" s="85">
        <v>881</v>
      </c>
      <c r="R93" s="86">
        <v>5</v>
      </c>
      <c r="S93" s="86">
        <v>1</v>
      </c>
      <c r="T93" s="87">
        <v>9900000210</v>
      </c>
      <c r="U93" s="88"/>
      <c r="V93" s="89">
        <f>V94</f>
        <v>0</v>
      </c>
      <c r="W93" s="89">
        <v>0</v>
      </c>
      <c r="X93" s="89">
        <v>0</v>
      </c>
      <c r="Y93" s="133"/>
      <c r="Z93" s="133"/>
      <c r="AA93" s="133"/>
      <c r="AB93" s="13"/>
      <c r="AC93" s="12"/>
      <c r="AD93" s="11"/>
      <c r="AE93" s="11"/>
      <c r="AF93" s="10"/>
      <c r="AG93" s="2"/>
    </row>
    <row r="94" spans="1:33" ht="39" customHeight="1" x14ac:dyDescent="0.35">
      <c r="A94" s="83"/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9"/>
      <c r="P94" s="84" t="s">
        <v>14</v>
      </c>
      <c r="Q94" s="85">
        <v>881</v>
      </c>
      <c r="R94" s="86">
        <v>5</v>
      </c>
      <c r="S94" s="86">
        <v>1</v>
      </c>
      <c r="T94" s="87">
        <v>9900000210</v>
      </c>
      <c r="U94" s="88">
        <v>200</v>
      </c>
      <c r="V94" s="89">
        <f>V95</f>
        <v>0</v>
      </c>
      <c r="W94" s="89">
        <v>0</v>
      </c>
      <c r="X94" s="89">
        <v>0</v>
      </c>
      <c r="Y94" s="133"/>
      <c r="Z94" s="133"/>
      <c r="AA94" s="133"/>
      <c r="AB94" s="13"/>
      <c r="AC94" s="12"/>
      <c r="AD94" s="11"/>
      <c r="AE94" s="11"/>
      <c r="AF94" s="10"/>
      <c r="AG94" s="2"/>
    </row>
    <row r="95" spans="1:33" ht="39" customHeight="1" x14ac:dyDescent="0.35">
      <c r="A95" s="83"/>
      <c r="B95" s="128"/>
      <c r="C95" s="128"/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9"/>
      <c r="P95" s="99" t="s">
        <v>13</v>
      </c>
      <c r="Q95" s="85">
        <v>881</v>
      </c>
      <c r="R95" s="86">
        <v>5</v>
      </c>
      <c r="S95" s="86">
        <v>1</v>
      </c>
      <c r="T95" s="87">
        <v>9900000210</v>
      </c>
      <c r="U95" s="88">
        <v>240</v>
      </c>
      <c r="V95" s="89">
        <v>0</v>
      </c>
      <c r="W95" s="89">
        <v>0</v>
      </c>
      <c r="X95" s="89">
        <v>0</v>
      </c>
      <c r="Y95" s="133"/>
      <c r="Z95" s="133"/>
      <c r="AA95" s="133"/>
      <c r="AB95" s="13"/>
      <c r="AC95" s="12"/>
      <c r="AD95" s="11"/>
      <c r="AE95" s="11"/>
      <c r="AF95" s="10"/>
      <c r="AG95" s="2"/>
    </row>
    <row r="96" spans="1:33" ht="39" customHeight="1" x14ac:dyDescent="0.35">
      <c r="A96" s="83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9"/>
      <c r="P96" s="152" t="s">
        <v>88</v>
      </c>
      <c r="Q96" s="85">
        <v>881</v>
      </c>
      <c r="R96" s="86">
        <v>5</v>
      </c>
      <c r="S96" s="86">
        <v>2</v>
      </c>
      <c r="T96" s="87">
        <v>9900070810</v>
      </c>
      <c r="U96" s="88"/>
      <c r="V96" s="89">
        <f>V97:W97</f>
        <v>180</v>
      </c>
      <c r="W96" s="89">
        <f>W97:X97</f>
        <v>180</v>
      </c>
      <c r="X96" s="89">
        <f>X97</f>
        <v>180</v>
      </c>
      <c r="Y96" s="150"/>
      <c r="Z96" s="150"/>
      <c r="AA96" s="150"/>
      <c r="AB96" s="13"/>
      <c r="AC96" s="12"/>
      <c r="AD96" s="11"/>
      <c r="AE96" s="11"/>
      <c r="AF96" s="10"/>
      <c r="AG96" s="2"/>
    </row>
    <row r="97" spans="1:33" ht="39" customHeight="1" x14ac:dyDescent="0.35">
      <c r="A97" s="83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8"/>
      <c r="O97" s="149"/>
      <c r="P97" s="99" t="s">
        <v>89</v>
      </c>
      <c r="Q97" s="85">
        <v>881</v>
      </c>
      <c r="R97" s="86">
        <v>5</v>
      </c>
      <c r="S97" s="86">
        <v>2</v>
      </c>
      <c r="T97" s="87">
        <v>9900070810</v>
      </c>
      <c r="U97" s="88">
        <v>200</v>
      </c>
      <c r="V97" s="89">
        <f>V98</f>
        <v>180</v>
      </c>
      <c r="W97" s="89">
        <f>W98</f>
        <v>180</v>
      </c>
      <c r="X97" s="89">
        <f>X98</f>
        <v>180</v>
      </c>
      <c r="Y97" s="150"/>
      <c r="Z97" s="150"/>
      <c r="AA97" s="150"/>
      <c r="AB97" s="13"/>
      <c r="AC97" s="12"/>
      <c r="AD97" s="11"/>
      <c r="AE97" s="11"/>
      <c r="AF97" s="10"/>
      <c r="AG97" s="2"/>
    </row>
    <row r="98" spans="1:33" ht="39" customHeight="1" x14ac:dyDescent="0.35">
      <c r="A98" s="83"/>
      <c r="B98" s="148"/>
      <c r="C98" s="148"/>
      <c r="D98" s="148"/>
      <c r="E98" s="148"/>
      <c r="F98" s="148"/>
      <c r="G98" s="148"/>
      <c r="H98" s="148"/>
      <c r="I98" s="148"/>
      <c r="J98" s="148"/>
      <c r="K98" s="148"/>
      <c r="L98" s="148"/>
      <c r="M98" s="148"/>
      <c r="N98" s="148"/>
      <c r="O98" s="149"/>
      <c r="P98" s="99" t="s">
        <v>13</v>
      </c>
      <c r="Q98" s="85">
        <v>881</v>
      </c>
      <c r="R98" s="86">
        <v>5</v>
      </c>
      <c r="S98" s="86">
        <v>2</v>
      </c>
      <c r="T98" s="87">
        <v>9900070810</v>
      </c>
      <c r="U98" s="88">
        <v>240</v>
      </c>
      <c r="V98" s="89">
        <v>180</v>
      </c>
      <c r="W98" s="89">
        <v>180</v>
      </c>
      <c r="X98" s="89">
        <v>180</v>
      </c>
      <c r="Y98" s="150"/>
      <c r="Z98" s="150"/>
      <c r="AA98" s="150"/>
      <c r="AB98" s="13"/>
      <c r="AC98" s="12"/>
      <c r="AD98" s="11"/>
      <c r="AE98" s="11"/>
      <c r="AF98" s="10"/>
      <c r="AG98" s="2"/>
    </row>
    <row r="99" spans="1:33" ht="26.25" customHeight="1" x14ac:dyDescent="0.35">
      <c r="A99" s="83"/>
      <c r="B99" s="179" t="s">
        <v>18</v>
      </c>
      <c r="C99" s="179"/>
      <c r="D99" s="179"/>
      <c r="E99" s="179"/>
      <c r="F99" s="179"/>
      <c r="G99" s="179"/>
      <c r="H99" s="179"/>
      <c r="I99" s="179"/>
      <c r="J99" s="179"/>
      <c r="K99" s="179"/>
      <c r="L99" s="179"/>
      <c r="M99" s="179"/>
      <c r="N99" s="179"/>
      <c r="O99" s="180"/>
      <c r="P99" s="84" t="s">
        <v>18</v>
      </c>
      <c r="Q99" s="85">
        <v>881</v>
      </c>
      <c r="R99" s="86">
        <v>5</v>
      </c>
      <c r="S99" s="86">
        <v>3</v>
      </c>
      <c r="T99" s="87">
        <v>0</v>
      </c>
      <c r="U99" s="88">
        <v>0</v>
      </c>
      <c r="V99" s="89">
        <f>V100+V103+V112</f>
        <v>747.6</v>
      </c>
      <c r="W99" s="89">
        <f>W103</f>
        <v>100</v>
      </c>
      <c r="X99" s="89">
        <f>X103</f>
        <v>100</v>
      </c>
      <c r="Y99" s="178"/>
      <c r="Z99" s="178"/>
      <c r="AA99" s="178"/>
      <c r="AB99" s="13">
        <v>226100</v>
      </c>
      <c r="AC99" s="12">
        <v>0</v>
      </c>
      <c r="AD99" s="11"/>
      <c r="AE99" s="11">
        <v>155</v>
      </c>
      <c r="AF99" s="10"/>
      <c r="AG99" s="2"/>
    </row>
    <row r="100" spans="1:33" ht="45.75" customHeight="1" x14ac:dyDescent="0.35">
      <c r="A100" s="83"/>
      <c r="B100" s="179" t="s">
        <v>17</v>
      </c>
      <c r="C100" s="179"/>
      <c r="D100" s="179"/>
      <c r="E100" s="179"/>
      <c r="F100" s="179"/>
      <c r="G100" s="179"/>
      <c r="H100" s="179"/>
      <c r="I100" s="179"/>
      <c r="J100" s="179"/>
      <c r="K100" s="179"/>
      <c r="L100" s="179"/>
      <c r="M100" s="179"/>
      <c r="N100" s="179"/>
      <c r="O100" s="180"/>
      <c r="P100" s="136" t="s">
        <v>73</v>
      </c>
      <c r="Q100" s="85">
        <v>881</v>
      </c>
      <c r="R100" s="86">
        <v>5</v>
      </c>
      <c r="S100" s="86">
        <v>3</v>
      </c>
      <c r="T100" s="87">
        <v>9900005010</v>
      </c>
      <c r="U100" s="88">
        <v>0</v>
      </c>
      <c r="V100" s="89">
        <f>V101</f>
        <v>60.1</v>
      </c>
      <c r="W100" s="89">
        <v>0</v>
      </c>
      <c r="X100" s="89">
        <v>0</v>
      </c>
      <c r="Y100" s="178"/>
      <c r="Z100" s="178"/>
      <c r="AA100" s="178"/>
      <c r="AB100" s="13">
        <v>20000</v>
      </c>
      <c r="AC100" s="12">
        <v>0</v>
      </c>
      <c r="AD100" s="11"/>
      <c r="AE100" s="11">
        <v>155</v>
      </c>
      <c r="AF100" s="10"/>
      <c r="AG100" s="2"/>
    </row>
    <row r="101" spans="1:33" ht="48.75" customHeight="1" x14ac:dyDescent="0.35">
      <c r="A101" s="83"/>
      <c r="B101" s="90"/>
      <c r="C101" s="91"/>
      <c r="D101" s="92"/>
      <c r="E101" s="92"/>
      <c r="F101" s="93"/>
      <c r="G101" s="93"/>
      <c r="H101" s="93"/>
      <c r="I101" s="94"/>
      <c r="J101" s="179" t="s">
        <v>14</v>
      </c>
      <c r="K101" s="179"/>
      <c r="L101" s="179"/>
      <c r="M101" s="179"/>
      <c r="N101" s="179"/>
      <c r="O101" s="180"/>
      <c r="P101" s="84" t="s">
        <v>14</v>
      </c>
      <c r="Q101" s="85">
        <v>881</v>
      </c>
      <c r="R101" s="86">
        <v>5</v>
      </c>
      <c r="S101" s="86">
        <v>3</v>
      </c>
      <c r="T101" s="87">
        <v>9900005010</v>
      </c>
      <c r="U101" s="88">
        <v>200</v>
      </c>
      <c r="V101" s="89">
        <f>V102</f>
        <v>60.1</v>
      </c>
      <c r="W101" s="89">
        <v>0</v>
      </c>
      <c r="X101" s="89">
        <v>0</v>
      </c>
      <c r="Y101" s="178"/>
      <c r="Z101" s="178"/>
      <c r="AA101" s="178"/>
      <c r="AB101" s="13">
        <v>20000</v>
      </c>
      <c r="AC101" s="12">
        <v>0</v>
      </c>
      <c r="AD101" s="11"/>
      <c r="AE101" s="11">
        <v>155</v>
      </c>
      <c r="AF101" s="10"/>
      <c r="AG101" s="2"/>
    </row>
    <row r="102" spans="1:33" ht="48.75" customHeight="1" x14ac:dyDescent="0.35">
      <c r="A102" s="83"/>
      <c r="B102" s="143"/>
      <c r="C102" s="91"/>
      <c r="D102" s="92"/>
      <c r="E102" s="92"/>
      <c r="F102" s="93"/>
      <c r="G102" s="93"/>
      <c r="H102" s="93"/>
      <c r="I102" s="94"/>
      <c r="J102" s="137"/>
      <c r="K102" s="137"/>
      <c r="L102" s="137"/>
      <c r="M102" s="137"/>
      <c r="N102" s="137"/>
      <c r="O102" s="138"/>
      <c r="P102" s="99" t="s">
        <v>13</v>
      </c>
      <c r="Q102" s="85">
        <v>881</v>
      </c>
      <c r="R102" s="86">
        <v>5</v>
      </c>
      <c r="S102" s="86">
        <v>3</v>
      </c>
      <c r="T102" s="87">
        <v>9900005010</v>
      </c>
      <c r="U102" s="88">
        <v>240</v>
      </c>
      <c r="V102" s="89">
        <v>60.1</v>
      </c>
      <c r="W102" s="89">
        <v>0</v>
      </c>
      <c r="X102" s="89">
        <v>0</v>
      </c>
      <c r="Y102" s="139"/>
      <c r="Z102" s="139"/>
      <c r="AA102" s="139"/>
      <c r="AB102" s="13"/>
      <c r="AC102" s="12"/>
      <c r="AD102" s="11"/>
      <c r="AE102" s="11"/>
      <c r="AF102" s="10"/>
      <c r="AG102" s="2"/>
    </row>
    <row r="103" spans="1:33" ht="48.75" customHeight="1" x14ac:dyDescent="0.35">
      <c r="A103" s="83"/>
      <c r="B103" s="135"/>
      <c r="C103" s="91"/>
      <c r="D103" s="92"/>
      <c r="E103" s="92"/>
      <c r="F103" s="93"/>
      <c r="G103" s="93"/>
      <c r="H103" s="93"/>
      <c r="I103" s="94"/>
      <c r="J103" s="128"/>
      <c r="K103" s="128"/>
      <c r="L103" s="128"/>
      <c r="M103" s="128"/>
      <c r="N103" s="128"/>
      <c r="O103" s="129"/>
      <c r="P103" s="84" t="s">
        <v>16</v>
      </c>
      <c r="Q103" s="85">
        <v>881</v>
      </c>
      <c r="R103" s="86">
        <v>5</v>
      </c>
      <c r="S103" s="86">
        <v>3</v>
      </c>
      <c r="T103" s="87">
        <v>9900005150</v>
      </c>
      <c r="U103" s="88"/>
      <c r="V103" s="89">
        <f>V104</f>
        <v>687.5</v>
      </c>
      <c r="W103" s="89">
        <f t="shared" ref="W103:X103" si="15">W104</f>
        <v>100</v>
      </c>
      <c r="X103" s="89">
        <f t="shared" si="15"/>
        <v>100</v>
      </c>
      <c r="Y103" s="130"/>
      <c r="Z103" s="130"/>
      <c r="AA103" s="130"/>
      <c r="AB103" s="13"/>
      <c r="AC103" s="12"/>
      <c r="AD103" s="11"/>
      <c r="AE103" s="11"/>
      <c r="AF103" s="10"/>
      <c r="AG103" s="2"/>
    </row>
    <row r="104" spans="1:33" ht="48.75" customHeight="1" x14ac:dyDescent="0.35">
      <c r="A104" s="83"/>
      <c r="B104" s="135"/>
      <c r="C104" s="91"/>
      <c r="D104" s="92"/>
      <c r="E104" s="92"/>
      <c r="F104" s="93"/>
      <c r="G104" s="93"/>
      <c r="H104" s="93"/>
      <c r="I104" s="94"/>
      <c r="J104" s="128"/>
      <c r="K104" s="128"/>
      <c r="L104" s="128"/>
      <c r="M104" s="128"/>
      <c r="N104" s="128"/>
      <c r="O104" s="129"/>
      <c r="P104" s="84" t="s">
        <v>14</v>
      </c>
      <c r="Q104" s="85">
        <v>881</v>
      </c>
      <c r="R104" s="86">
        <v>5</v>
      </c>
      <c r="S104" s="86">
        <v>3</v>
      </c>
      <c r="T104" s="87">
        <v>9900005150</v>
      </c>
      <c r="U104" s="88">
        <v>200</v>
      </c>
      <c r="V104" s="89">
        <f>V105</f>
        <v>687.5</v>
      </c>
      <c r="W104" s="89">
        <f>W105</f>
        <v>100</v>
      </c>
      <c r="X104" s="89">
        <f>X105</f>
        <v>100</v>
      </c>
      <c r="Y104" s="130"/>
      <c r="Z104" s="130"/>
      <c r="AA104" s="130"/>
      <c r="AB104" s="13"/>
      <c r="AC104" s="12"/>
      <c r="AD104" s="11"/>
      <c r="AE104" s="11"/>
      <c r="AF104" s="10"/>
      <c r="AG104" s="2"/>
    </row>
    <row r="105" spans="1:33" ht="48.75" customHeight="1" x14ac:dyDescent="0.35">
      <c r="A105" s="83"/>
      <c r="B105" s="135"/>
      <c r="C105" s="91"/>
      <c r="D105" s="92"/>
      <c r="E105" s="92"/>
      <c r="F105" s="93"/>
      <c r="G105" s="93"/>
      <c r="H105" s="93"/>
      <c r="I105" s="94"/>
      <c r="J105" s="128"/>
      <c r="K105" s="128"/>
      <c r="L105" s="128"/>
      <c r="M105" s="128"/>
      <c r="N105" s="128"/>
      <c r="O105" s="129"/>
      <c r="P105" s="99" t="s">
        <v>13</v>
      </c>
      <c r="Q105" s="100">
        <v>881</v>
      </c>
      <c r="R105" s="101">
        <v>5</v>
      </c>
      <c r="S105" s="101">
        <v>3</v>
      </c>
      <c r="T105" s="87">
        <v>9900005150</v>
      </c>
      <c r="U105" s="103">
        <v>240</v>
      </c>
      <c r="V105" s="89">
        <v>687.5</v>
      </c>
      <c r="W105" s="89">
        <v>100</v>
      </c>
      <c r="X105" s="89">
        <v>100</v>
      </c>
      <c r="Y105" s="130"/>
      <c r="Z105" s="130"/>
      <c r="AA105" s="130"/>
      <c r="AB105" s="13"/>
      <c r="AC105" s="12"/>
      <c r="AD105" s="11"/>
      <c r="AE105" s="11"/>
      <c r="AF105" s="10"/>
      <c r="AG105" s="2"/>
    </row>
    <row r="106" spans="1:33" ht="84.75" customHeight="1" x14ac:dyDescent="0.35">
      <c r="A106" s="83"/>
      <c r="B106" s="179" t="s">
        <v>16</v>
      </c>
      <c r="C106" s="179"/>
      <c r="D106" s="179"/>
      <c r="E106" s="179"/>
      <c r="F106" s="179"/>
      <c r="G106" s="179"/>
      <c r="H106" s="179"/>
      <c r="I106" s="179"/>
      <c r="J106" s="179"/>
      <c r="K106" s="179"/>
      <c r="L106" s="179"/>
      <c r="M106" s="179"/>
      <c r="N106" s="179"/>
      <c r="O106" s="180"/>
      <c r="P106" s="84" t="s">
        <v>74</v>
      </c>
      <c r="Q106" s="85">
        <v>881</v>
      </c>
      <c r="R106" s="86">
        <v>5</v>
      </c>
      <c r="S106" s="86">
        <v>3</v>
      </c>
      <c r="T106" s="87">
        <v>9900005160</v>
      </c>
      <c r="U106" s="88">
        <v>0</v>
      </c>
      <c r="V106" s="89">
        <f>V107</f>
        <v>0</v>
      </c>
      <c r="W106" s="89">
        <v>0</v>
      </c>
      <c r="X106" s="89">
        <v>0</v>
      </c>
      <c r="Y106" s="178"/>
      <c r="Z106" s="178"/>
      <c r="AA106" s="178"/>
      <c r="AB106" s="13">
        <v>206100</v>
      </c>
      <c r="AC106" s="12">
        <v>0</v>
      </c>
      <c r="AD106" s="11"/>
      <c r="AE106" s="11">
        <v>155</v>
      </c>
      <c r="AF106" s="10"/>
      <c r="AG106" s="2"/>
    </row>
    <row r="107" spans="1:33" ht="63.75" customHeight="1" x14ac:dyDescent="0.35">
      <c r="A107" s="83"/>
      <c r="B107" s="90"/>
      <c r="C107" s="91"/>
      <c r="D107" s="92"/>
      <c r="E107" s="92"/>
      <c r="F107" s="93"/>
      <c r="G107" s="93"/>
      <c r="H107" s="93"/>
      <c r="I107" s="94"/>
      <c r="J107" s="179" t="s">
        <v>14</v>
      </c>
      <c r="K107" s="179"/>
      <c r="L107" s="179"/>
      <c r="M107" s="179"/>
      <c r="N107" s="179"/>
      <c r="O107" s="180"/>
      <c r="P107" s="84" t="s">
        <v>14</v>
      </c>
      <c r="Q107" s="85">
        <v>881</v>
      </c>
      <c r="R107" s="86">
        <v>5</v>
      </c>
      <c r="S107" s="86">
        <v>3</v>
      </c>
      <c r="T107" s="87">
        <v>9900005160</v>
      </c>
      <c r="U107" s="88">
        <v>200</v>
      </c>
      <c r="V107" s="89">
        <f>V108</f>
        <v>0</v>
      </c>
      <c r="W107" s="89">
        <v>0</v>
      </c>
      <c r="X107" s="89">
        <v>0</v>
      </c>
      <c r="Y107" s="178"/>
      <c r="Z107" s="178"/>
      <c r="AA107" s="178"/>
      <c r="AB107" s="13">
        <v>206100</v>
      </c>
      <c r="AC107" s="12">
        <v>0</v>
      </c>
      <c r="AD107" s="11"/>
      <c r="AE107" s="11">
        <v>155</v>
      </c>
      <c r="AF107" s="10"/>
      <c r="AG107" s="2"/>
    </row>
    <row r="108" spans="1:33" s="41" customFormat="1" ht="50.25" customHeight="1" x14ac:dyDescent="0.35">
      <c r="A108" s="83"/>
      <c r="B108" s="90"/>
      <c r="C108" s="95"/>
      <c r="D108" s="96"/>
      <c r="E108" s="96"/>
      <c r="F108" s="97"/>
      <c r="G108" s="97"/>
      <c r="H108" s="97"/>
      <c r="I108" s="97"/>
      <c r="J108" s="98"/>
      <c r="K108" s="182" t="s">
        <v>13</v>
      </c>
      <c r="L108" s="182"/>
      <c r="M108" s="182"/>
      <c r="N108" s="182"/>
      <c r="O108" s="183"/>
      <c r="P108" s="99" t="s">
        <v>13</v>
      </c>
      <c r="Q108" s="100">
        <v>881</v>
      </c>
      <c r="R108" s="101">
        <v>5</v>
      </c>
      <c r="S108" s="101">
        <v>3</v>
      </c>
      <c r="T108" s="102">
        <v>9900005160</v>
      </c>
      <c r="U108" s="103">
        <v>240</v>
      </c>
      <c r="V108" s="89">
        <v>0</v>
      </c>
      <c r="W108" s="89">
        <v>0</v>
      </c>
      <c r="X108" s="89">
        <v>0</v>
      </c>
      <c r="Y108" s="177"/>
      <c r="Z108" s="177"/>
      <c r="AA108" s="177"/>
      <c r="AB108" s="36">
        <v>206100</v>
      </c>
      <c r="AC108" s="37">
        <v>0</v>
      </c>
      <c r="AD108" s="38"/>
      <c r="AE108" s="38">
        <v>155</v>
      </c>
      <c r="AF108" s="39"/>
      <c r="AG108" s="40"/>
    </row>
    <row r="109" spans="1:33" s="41" customFormat="1" ht="44.25" customHeight="1" x14ac:dyDescent="0.3">
      <c r="A109" s="83"/>
      <c r="B109" s="90"/>
      <c r="C109" s="95"/>
      <c r="D109" s="96"/>
      <c r="E109" s="96"/>
      <c r="F109" s="97"/>
      <c r="G109" s="97"/>
      <c r="H109" s="97"/>
      <c r="I109" s="97"/>
      <c r="J109" s="98"/>
      <c r="K109" s="109"/>
      <c r="L109" s="109"/>
      <c r="M109" s="109"/>
      <c r="N109" s="109"/>
      <c r="O109" s="98"/>
      <c r="P109" s="99" t="s">
        <v>15</v>
      </c>
      <c r="Q109" s="100">
        <v>881</v>
      </c>
      <c r="R109" s="101">
        <v>5</v>
      </c>
      <c r="S109" s="101">
        <v>3</v>
      </c>
      <c r="T109" s="102">
        <v>9900005180</v>
      </c>
      <c r="U109" s="103"/>
      <c r="V109" s="104">
        <f>V110</f>
        <v>0</v>
      </c>
      <c r="W109" s="104">
        <v>0</v>
      </c>
      <c r="X109" s="104">
        <v>0</v>
      </c>
      <c r="Y109" s="43"/>
      <c r="Z109" s="43"/>
      <c r="AA109" s="43"/>
      <c r="AB109" s="36"/>
      <c r="AC109" s="37"/>
      <c r="AD109" s="38"/>
      <c r="AE109" s="38"/>
      <c r="AF109" s="39"/>
      <c r="AG109" s="40"/>
    </row>
    <row r="110" spans="1:33" s="41" customFormat="1" ht="46.5" customHeight="1" x14ac:dyDescent="0.35">
      <c r="A110" s="83"/>
      <c r="B110" s="90"/>
      <c r="C110" s="95"/>
      <c r="D110" s="96"/>
      <c r="E110" s="96"/>
      <c r="F110" s="97"/>
      <c r="G110" s="97"/>
      <c r="H110" s="97"/>
      <c r="I110" s="97"/>
      <c r="J110" s="98"/>
      <c r="K110" s="109"/>
      <c r="L110" s="109"/>
      <c r="M110" s="109"/>
      <c r="N110" s="109"/>
      <c r="O110" s="98"/>
      <c r="P110" s="84" t="s">
        <v>14</v>
      </c>
      <c r="Q110" s="100">
        <v>881</v>
      </c>
      <c r="R110" s="101">
        <v>5</v>
      </c>
      <c r="S110" s="101">
        <v>3</v>
      </c>
      <c r="T110" s="102">
        <v>9900005180</v>
      </c>
      <c r="U110" s="103">
        <v>200</v>
      </c>
      <c r="V110" s="104">
        <f>V111</f>
        <v>0</v>
      </c>
      <c r="W110" s="104">
        <v>0</v>
      </c>
      <c r="X110" s="104">
        <v>0</v>
      </c>
      <c r="Y110" s="43"/>
      <c r="Z110" s="43"/>
      <c r="AA110" s="43"/>
      <c r="AB110" s="36"/>
      <c r="AC110" s="37"/>
      <c r="AD110" s="38"/>
      <c r="AE110" s="38"/>
      <c r="AF110" s="39"/>
      <c r="AG110" s="40"/>
    </row>
    <row r="111" spans="1:33" s="41" customFormat="1" ht="43.5" customHeight="1" x14ac:dyDescent="0.3">
      <c r="A111" s="83"/>
      <c r="B111" s="90"/>
      <c r="C111" s="95"/>
      <c r="D111" s="96"/>
      <c r="E111" s="96"/>
      <c r="F111" s="97"/>
      <c r="G111" s="97"/>
      <c r="H111" s="97"/>
      <c r="I111" s="97"/>
      <c r="J111" s="98"/>
      <c r="K111" s="109"/>
      <c r="L111" s="109"/>
      <c r="M111" s="109"/>
      <c r="N111" s="109"/>
      <c r="O111" s="98"/>
      <c r="P111" s="99" t="s">
        <v>13</v>
      </c>
      <c r="Q111" s="100">
        <v>881</v>
      </c>
      <c r="R111" s="101">
        <v>5</v>
      </c>
      <c r="S111" s="101">
        <v>3</v>
      </c>
      <c r="T111" s="102">
        <v>9900005180</v>
      </c>
      <c r="U111" s="103">
        <v>240</v>
      </c>
      <c r="V111" s="104">
        <v>0</v>
      </c>
      <c r="W111" s="104">
        <v>0</v>
      </c>
      <c r="X111" s="104">
        <v>0</v>
      </c>
      <c r="Y111" s="43"/>
      <c r="Z111" s="43"/>
      <c r="AA111" s="43"/>
      <c r="AB111" s="36"/>
      <c r="AC111" s="37"/>
      <c r="AD111" s="38"/>
      <c r="AE111" s="38"/>
      <c r="AF111" s="39"/>
      <c r="AG111" s="40"/>
    </row>
    <row r="112" spans="1:33" ht="50.25" customHeight="1" x14ac:dyDescent="0.35">
      <c r="A112" s="83"/>
      <c r="B112" s="179" t="s">
        <v>15</v>
      </c>
      <c r="C112" s="179"/>
      <c r="D112" s="179"/>
      <c r="E112" s="179"/>
      <c r="F112" s="179"/>
      <c r="G112" s="179"/>
      <c r="H112" s="179"/>
      <c r="I112" s="179"/>
      <c r="J112" s="179"/>
      <c r="K112" s="179"/>
      <c r="L112" s="179"/>
      <c r="M112" s="179"/>
      <c r="N112" s="179"/>
      <c r="O112" s="180"/>
      <c r="P112" s="84" t="s">
        <v>86</v>
      </c>
      <c r="Q112" s="85">
        <v>5</v>
      </c>
      <c r="R112" s="86">
        <v>5</v>
      </c>
      <c r="S112" s="86">
        <v>3</v>
      </c>
      <c r="T112" s="87">
        <v>9900005190</v>
      </c>
      <c r="U112" s="88">
        <v>0</v>
      </c>
      <c r="V112" s="89">
        <f>V113</f>
        <v>0</v>
      </c>
      <c r="W112" s="89">
        <f>W114</f>
        <v>0</v>
      </c>
      <c r="X112" s="89">
        <f>X114</f>
        <v>0</v>
      </c>
      <c r="Y112" s="178"/>
      <c r="Z112" s="178"/>
      <c r="AA112" s="178"/>
      <c r="AB112" s="13">
        <v>0</v>
      </c>
      <c r="AC112" s="12">
        <v>0</v>
      </c>
      <c r="AD112" s="11"/>
      <c r="AE112" s="11">
        <v>155</v>
      </c>
      <c r="AF112" s="10"/>
      <c r="AG112" s="2"/>
    </row>
    <row r="113" spans="1:39" ht="39" customHeight="1" x14ac:dyDescent="0.35">
      <c r="A113" s="83"/>
      <c r="B113" s="90"/>
      <c r="C113" s="91"/>
      <c r="D113" s="92"/>
      <c r="E113" s="92"/>
      <c r="F113" s="93"/>
      <c r="G113" s="93"/>
      <c r="H113" s="93"/>
      <c r="I113" s="94"/>
      <c r="J113" s="179" t="s">
        <v>14</v>
      </c>
      <c r="K113" s="179"/>
      <c r="L113" s="179"/>
      <c r="M113" s="179"/>
      <c r="N113" s="179"/>
      <c r="O113" s="180"/>
      <c r="P113" s="84" t="s">
        <v>14</v>
      </c>
      <c r="Q113" s="85">
        <v>881</v>
      </c>
      <c r="R113" s="86">
        <v>5</v>
      </c>
      <c r="S113" s="86">
        <v>3</v>
      </c>
      <c r="T113" s="87">
        <v>9900005190</v>
      </c>
      <c r="U113" s="88">
        <v>200</v>
      </c>
      <c r="V113" s="89">
        <f>V114</f>
        <v>0</v>
      </c>
      <c r="W113" s="89">
        <f>W114</f>
        <v>0</v>
      </c>
      <c r="X113" s="89">
        <f>X114</f>
        <v>0</v>
      </c>
      <c r="Y113" s="178"/>
      <c r="Z113" s="178"/>
      <c r="AA113" s="178"/>
      <c r="AB113" s="13">
        <v>0</v>
      </c>
      <c r="AC113" s="12">
        <v>0</v>
      </c>
      <c r="AD113" s="11"/>
      <c r="AE113" s="11">
        <v>155</v>
      </c>
      <c r="AF113" s="10"/>
      <c r="AG113" s="2"/>
    </row>
    <row r="114" spans="1:39" s="41" customFormat="1" ht="45" customHeight="1" x14ac:dyDescent="0.3">
      <c r="A114" s="83"/>
      <c r="B114" s="90"/>
      <c r="C114" s="95"/>
      <c r="D114" s="96"/>
      <c r="E114" s="96"/>
      <c r="F114" s="97"/>
      <c r="G114" s="97"/>
      <c r="H114" s="97"/>
      <c r="I114" s="97"/>
      <c r="J114" s="98"/>
      <c r="K114" s="182" t="s">
        <v>13</v>
      </c>
      <c r="L114" s="182"/>
      <c r="M114" s="182"/>
      <c r="N114" s="182"/>
      <c r="O114" s="183"/>
      <c r="P114" s="99" t="s">
        <v>13</v>
      </c>
      <c r="Q114" s="100">
        <v>881</v>
      </c>
      <c r="R114" s="101">
        <v>5</v>
      </c>
      <c r="S114" s="101">
        <v>3</v>
      </c>
      <c r="T114" s="102">
        <v>9900005190</v>
      </c>
      <c r="U114" s="103">
        <v>240</v>
      </c>
      <c r="V114" s="104">
        <v>0</v>
      </c>
      <c r="W114" s="104">
        <v>0</v>
      </c>
      <c r="X114" s="104">
        <v>0</v>
      </c>
      <c r="Y114" s="177"/>
      <c r="Z114" s="177"/>
      <c r="AA114" s="177"/>
      <c r="AB114" s="36">
        <v>0</v>
      </c>
      <c r="AC114" s="37">
        <v>0</v>
      </c>
      <c r="AD114" s="38"/>
      <c r="AE114" s="38">
        <v>155</v>
      </c>
      <c r="AF114" s="39"/>
      <c r="AG114" s="40"/>
    </row>
    <row r="115" spans="1:39" ht="21" customHeight="1" x14ac:dyDescent="0.35">
      <c r="B115" s="179" t="s">
        <v>12</v>
      </c>
      <c r="C115" s="179"/>
      <c r="D115" s="179"/>
      <c r="E115" s="179"/>
      <c r="F115" s="179"/>
      <c r="G115" s="179"/>
      <c r="H115" s="179"/>
      <c r="I115" s="179"/>
      <c r="J115" s="179"/>
      <c r="K115" s="179"/>
      <c r="L115" s="179"/>
      <c r="M115" s="179"/>
      <c r="N115" s="179"/>
      <c r="O115" s="180"/>
      <c r="P115" s="84" t="s">
        <v>12</v>
      </c>
      <c r="Q115" s="85">
        <v>881</v>
      </c>
      <c r="R115" s="86">
        <v>8</v>
      </c>
      <c r="S115" s="86">
        <v>0</v>
      </c>
      <c r="T115" s="87">
        <v>0</v>
      </c>
      <c r="U115" s="88">
        <v>0</v>
      </c>
      <c r="V115" s="89">
        <f>V116</f>
        <v>7514.7</v>
      </c>
      <c r="W115" s="89">
        <f>W116</f>
        <v>3208.41</v>
      </c>
      <c r="X115" s="89">
        <f>X117</f>
        <v>1580.69</v>
      </c>
      <c r="Y115" s="181"/>
      <c r="Z115" s="181"/>
      <c r="AA115" s="181"/>
      <c r="AB115" s="13">
        <v>440000</v>
      </c>
      <c r="AC115" s="12">
        <v>0</v>
      </c>
      <c r="AD115" s="11"/>
      <c r="AE115" s="11">
        <v>155</v>
      </c>
      <c r="AF115" s="10"/>
      <c r="AG115" s="2"/>
    </row>
    <row r="116" spans="1:39" ht="27.75" customHeight="1" x14ac:dyDescent="0.35">
      <c r="A116" s="83"/>
      <c r="B116" s="179" t="s">
        <v>11</v>
      </c>
      <c r="C116" s="179"/>
      <c r="D116" s="179"/>
      <c r="E116" s="179"/>
      <c r="F116" s="179"/>
      <c r="G116" s="179"/>
      <c r="H116" s="179"/>
      <c r="I116" s="179"/>
      <c r="J116" s="179"/>
      <c r="K116" s="179"/>
      <c r="L116" s="179"/>
      <c r="M116" s="179"/>
      <c r="N116" s="179"/>
      <c r="O116" s="180"/>
      <c r="P116" s="84" t="s">
        <v>11</v>
      </c>
      <c r="Q116" s="85">
        <v>881</v>
      </c>
      <c r="R116" s="86">
        <v>8</v>
      </c>
      <c r="S116" s="86">
        <v>1</v>
      </c>
      <c r="T116" s="87">
        <v>0</v>
      </c>
      <c r="U116" s="88">
        <v>0</v>
      </c>
      <c r="V116" s="89">
        <f>V117</f>
        <v>7514.7</v>
      </c>
      <c r="W116" s="89">
        <f>W120+W122+W126</f>
        <v>3208.41</v>
      </c>
      <c r="X116" s="89">
        <f>X118</f>
        <v>1580.69</v>
      </c>
      <c r="Y116" s="178"/>
      <c r="Z116" s="178"/>
      <c r="AA116" s="178"/>
      <c r="AB116" s="13">
        <v>440000</v>
      </c>
      <c r="AC116" s="12">
        <v>0</v>
      </c>
      <c r="AD116" s="11"/>
      <c r="AE116" s="11">
        <v>155</v>
      </c>
      <c r="AF116" s="10"/>
      <c r="AG116" s="2"/>
    </row>
    <row r="117" spans="1:39" ht="80.25" customHeight="1" x14ac:dyDescent="0.35">
      <c r="A117" s="83"/>
      <c r="B117" s="179" t="s">
        <v>10</v>
      </c>
      <c r="C117" s="179"/>
      <c r="D117" s="179"/>
      <c r="E117" s="179"/>
      <c r="F117" s="179"/>
      <c r="G117" s="179"/>
      <c r="H117" s="179"/>
      <c r="I117" s="179"/>
      <c r="J117" s="179"/>
      <c r="K117" s="179"/>
      <c r="L117" s="179"/>
      <c r="M117" s="179"/>
      <c r="N117" s="179"/>
      <c r="O117" s="180"/>
      <c r="P117" s="84" t="s">
        <v>87</v>
      </c>
      <c r="Q117" s="85">
        <v>881</v>
      </c>
      <c r="R117" s="86">
        <v>8</v>
      </c>
      <c r="S117" s="86">
        <v>1</v>
      </c>
      <c r="T117" s="87">
        <v>9900000000</v>
      </c>
      <c r="U117" s="88">
        <v>0</v>
      </c>
      <c r="V117" s="89">
        <f>V119+V122+V124+V126</f>
        <v>7514.7</v>
      </c>
      <c r="W117" s="89">
        <f>W118</f>
        <v>3208.41</v>
      </c>
      <c r="X117" s="89">
        <f>X118</f>
        <v>1580.69</v>
      </c>
      <c r="Y117" s="178"/>
      <c r="Z117" s="178"/>
      <c r="AA117" s="178"/>
      <c r="AB117" s="13">
        <v>440000</v>
      </c>
      <c r="AC117" s="12">
        <v>0</v>
      </c>
      <c r="AD117" s="11"/>
      <c r="AE117" s="11">
        <v>155</v>
      </c>
      <c r="AF117" s="10"/>
      <c r="AG117" s="2"/>
    </row>
    <row r="118" spans="1:39" ht="40.5" customHeight="1" x14ac:dyDescent="0.35">
      <c r="A118" s="83"/>
      <c r="B118" s="179" t="s">
        <v>9</v>
      </c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  <c r="O118" s="180"/>
      <c r="P118" s="84" t="s">
        <v>9</v>
      </c>
      <c r="Q118" s="85">
        <v>881</v>
      </c>
      <c r="R118" s="86">
        <v>8</v>
      </c>
      <c r="S118" s="86">
        <v>1</v>
      </c>
      <c r="T118" s="87">
        <v>9900028590</v>
      </c>
      <c r="U118" s="88">
        <v>0</v>
      </c>
      <c r="V118" s="89">
        <f>V119+V122+V126</f>
        <v>6022.7</v>
      </c>
      <c r="W118" s="89">
        <f>W119+W122+W126</f>
        <v>3208.41</v>
      </c>
      <c r="X118" s="89">
        <f>X119+X122+X126</f>
        <v>1580.69</v>
      </c>
      <c r="Y118" s="178"/>
      <c r="Z118" s="178"/>
      <c r="AA118" s="178"/>
      <c r="AB118" s="13">
        <v>440000</v>
      </c>
      <c r="AC118" s="12">
        <v>0</v>
      </c>
      <c r="AD118" s="11"/>
      <c r="AE118" s="11">
        <v>155</v>
      </c>
      <c r="AF118" s="10"/>
      <c r="AG118" s="2"/>
    </row>
    <row r="119" spans="1:39" ht="99" customHeight="1" x14ac:dyDescent="0.35">
      <c r="A119" s="83"/>
      <c r="B119" s="90"/>
      <c r="C119" s="91"/>
      <c r="D119" s="92"/>
      <c r="E119" s="92"/>
      <c r="F119" s="93"/>
      <c r="G119" s="93"/>
      <c r="H119" s="93"/>
      <c r="I119" s="94"/>
      <c r="J119" s="179" t="s">
        <v>8</v>
      </c>
      <c r="K119" s="179"/>
      <c r="L119" s="179"/>
      <c r="M119" s="179"/>
      <c r="N119" s="179"/>
      <c r="O119" s="180"/>
      <c r="P119" s="84" t="s">
        <v>8</v>
      </c>
      <c r="Q119" s="85">
        <v>881</v>
      </c>
      <c r="R119" s="86">
        <v>8</v>
      </c>
      <c r="S119" s="86">
        <v>1</v>
      </c>
      <c r="T119" s="87">
        <v>9900028590</v>
      </c>
      <c r="U119" s="88">
        <v>100</v>
      </c>
      <c r="V119" s="89">
        <f>V120+V121</f>
        <v>3619.85</v>
      </c>
      <c r="W119" s="89">
        <f t="shared" ref="W119:X119" si="16">W120</f>
        <v>3131.93</v>
      </c>
      <c r="X119" s="89">
        <f t="shared" si="16"/>
        <v>1504.03</v>
      </c>
      <c r="Y119" s="178"/>
      <c r="Z119" s="178"/>
      <c r="AA119" s="178"/>
      <c r="AB119" s="13">
        <v>0</v>
      </c>
      <c r="AC119" s="12">
        <v>0</v>
      </c>
      <c r="AD119" s="11"/>
      <c r="AE119" s="11">
        <v>155</v>
      </c>
      <c r="AF119" s="10"/>
      <c r="AG119" s="2"/>
    </row>
    <row r="120" spans="1:39" s="41" customFormat="1" ht="48" customHeight="1" x14ac:dyDescent="0.35">
      <c r="A120" s="83"/>
      <c r="B120" s="90"/>
      <c r="C120" s="95"/>
      <c r="D120" s="96"/>
      <c r="E120" s="96"/>
      <c r="F120" s="97"/>
      <c r="G120" s="97"/>
      <c r="H120" s="97"/>
      <c r="I120" s="97"/>
      <c r="J120" s="98"/>
      <c r="K120" s="182" t="s">
        <v>7</v>
      </c>
      <c r="L120" s="182"/>
      <c r="M120" s="182"/>
      <c r="N120" s="182"/>
      <c r="O120" s="183"/>
      <c r="P120" s="99" t="s">
        <v>7</v>
      </c>
      <c r="Q120" s="100">
        <v>881</v>
      </c>
      <c r="R120" s="101">
        <v>8</v>
      </c>
      <c r="S120" s="101">
        <v>1</v>
      </c>
      <c r="T120" s="87">
        <v>9900028590</v>
      </c>
      <c r="U120" s="103">
        <v>110</v>
      </c>
      <c r="V120" s="160">
        <v>1810.07</v>
      </c>
      <c r="W120" s="166">
        <v>3131.93</v>
      </c>
      <c r="X120" s="166">
        <v>1504.03</v>
      </c>
      <c r="Y120" s="184"/>
      <c r="Z120" s="184"/>
      <c r="AA120" s="184"/>
      <c r="AB120" s="167">
        <v>0</v>
      </c>
      <c r="AC120" s="168">
        <v>0</v>
      </c>
      <c r="AD120" s="169"/>
      <c r="AE120" s="169">
        <v>155</v>
      </c>
      <c r="AF120" s="170"/>
      <c r="AG120" s="171"/>
      <c r="AH120" s="172"/>
      <c r="AI120" s="172"/>
      <c r="AJ120" s="172"/>
      <c r="AK120" s="172"/>
      <c r="AL120" s="172"/>
      <c r="AM120" s="172"/>
    </row>
    <row r="121" spans="1:39" s="41" customFormat="1" ht="48" customHeight="1" x14ac:dyDescent="0.35">
      <c r="A121" s="83"/>
      <c r="B121" s="147"/>
      <c r="C121" s="95"/>
      <c r="D121" s="96"/>
      <c r="E121" s="96"/>
      <c r="F121" s="97"/>
      <c r="G121" s="97"/>
      <c r="H121" s="97"/>
      <c r="I121" s="151"/>
      <c r="J121" s="145"/>
      <c r="K121" s="144"/>
      <c r="L121" s="144"/>
      <c r="M121" s="144"/>
      <c r="N121" s="144"/>
      <c r="O121" s="145"/>
      <c r="P121" s="99" t="s">
        <v>7</v>
      </c>
      <c r="Q121" s="100">
        <v>881</v>
      </c>
      <c r="R121" s="101">
        <v>8</v>
      </c>
      <c r="S121" s="101">
        <v>1</v>
      </c>
      <c r="T121" s="87">
        <v>9900070510</v>
      </c>
      <c r="U121" s="103">
        <v>110</v>
      </c>
      <c r="V121" s="160">
        <v>1809.78</v>
      </c>
      <c r="W121" s="160">
        <v>0</v>
      </c>
      <c r="X121" s="160">
        <v>0</v>
      </c>
      <c r="Y121" s="146"/>
      <c r="Z121" s="146"/>
      <c r="AA121" s="146"/>
      <c r="AB121" s="36"/>
      <c r="AC121" s="37"/>
      <c r="AD121" s="38"/>
      <c r="AE121" s="38"/>
      <c r="AF121" s="39"/>
      <c r="AG121" s="40"/>
    </row>
    <row r="122" spans="1:39" ht="45" customHeight="1" x14ac:dyDescent="0.35">
      <c r="A122" s="83"/>
      <c r="B122" s="90"/>
      <c r="C122" s="91"/>
      <c r="D122" s="92"/>
      <c r="E122" s="92"/>
      <c r="F122" s="93"/>
      <c r="G122" s="93"/>
      <c r="H122" s="93"/>
      <c r="I122" s="94"/>
      <c r="J122" s="179" t="s">
        <v>14</v>
      </c>
      <c r="K122" s="179"/>
      <c r="L122" s="179"/>
      <c r="M122" s="179"/>
      <c r="N122" s="179"/>
      <c r="O122" s="180"/>
      <c r="P122" s="84" t="s">
        <v>14</v>
      </c>
      <c r="Q122" s="85">
        <v>881</v>
      </c>
      <c r="R122" s="86">
        <v>8</v>
      </c>
      <c r="S122" s="86">
        <v>1</v>
      </c>
      <c r="T122" s="87">
        <v>9900028590</v>
      </c>
      <c r="U122" s="88">
        <v>200</v>
      </c>
      <c r="V122" s="89">
        <f>V123+V125</f>
        <v>2377.85</v>
      </c>
      <c r="W122" s="89">
        <f>W123+W125</f>
        <v>72</v>
      </c>
      <c r="X122" s="89">
        <f>X123+X125</f>
        <v>72</v>
      </c>
      <c r="Y122" s="178"/>
      <c r="Z122" s="178"/>
      <c r="AA122" s="178"/>
      <c r="AB122" s="13">
        <v>589750</v>
      </c>
      <c r="AC122" s="12">
        <v>0</v>
      </c>
      <c r="AD122" s="11"/>
      <c r="AE122" s="11">
        <v>155</v>
      </c>
      <c r="AF122" s="10"/>
      <c r="AG122" s="2"/>
    </row>
    <row r="123" spans="1:39" s="41" customFormat="1" ht="50.25" customHeight="1" x14ac:dyDescent="0.35">
      <c r="A123" s="83"/>
      <c r="B123" s="90"/>
      <c r="C123" s="95"/>
      <c r="D123" s="96"/>
      <c r="E123" s="96"/>
      <c r="F123" s="97"/>
      <c r="G123" s="97"/>
      <c r="H123" s="97"/>
      <c r="I123" s="97"/>
      <c r="J123" s="98"/>
      <c r="K123" s="182" t="s">
        <v>13</v>
      </c>
      <c r="L123" s="182"/>
      <c r="M123" s="182"/>
      <c r="N123" s="182"/>
      <c r="O123" s="183"/>
      <c r="P123" s="99" t="s">
        <v>13</v>
      </c>
      <c r="Q123" s="100">
        <v>881</v>
      </c>
      <c r="R123" s="101">
        <v>8</v>
      </c>
      <c r="S123" s="101">
        <v>1</v>
      </c>
      <c r="T123" s="87">
        <v>9900070510</v>
      </c>
      <c r="U123" s="103">
        <v>240</v>
      </c>
      <c r="V123" s="158">
        <v>1537.67</v>
      </c>
      <c r="W123" s="158">
        <v>0</v>
      </c>
      <c r="X123" s="158">
        <v>0</v>
      </c>
      <c r="Y123" s="177"/>
      <c r="Z123" s="177"/>
      <c r="AA123" s="177"/>
      <c r="AB123" s="36">
        <v>589750</v>
      </c>
      <c r="AC123" s="37">
        <v>0</v>
      </c>
      <c r="AD123" s="38"/>
      <c r="AE123" s="38">
        <v>155</v>
      </c>
      <c r="AF123" s="39"/>
      <c r="AG123" s="40"/>
    </row>
    <row r="124" spans="1:39" s="41" customFormat="1" ht="50.25" customHeight="1" x14ac:dyDescent="0.35">
      <c r="A124" s="83"/>
      <c r="B124" s="176"/>
      <c r="C124" s="95"/>
      <c r="D124" s="96"/>
      <c r="E124" s="96"/>
      <c r="F124" s="97"/>
      <c r="G124" s="97"/>
      <c r="H124" s="97"/>
      <c r="I124" s="151"/>
      <c r="J124" s="174"/>
      <c r="K124" s="173"/>
      <c r="L124" s="173"/>
      <c r="M124" s="173"/>
      <c r="N124" s="173"/>
      <c r="O124" s="174"/>
      <c r="P124" s="99" t="s">
        <v>104</v>
      </c>
      <c r="Q124" s="100">
        <v>881</v>
      </c>
      <c r="R124" s="101">
        <v>8</v>
      </c>
      <c r="S124" s="101">
        <v>1</v>
      </c>
      <c r="T124" s="87">
        <v>9900070240</v>
      </c>
      <c r="U124" s="103">
        <v>200</v>
      </c>
      <c r="V124" s="158">
        <v>1492</v>
      </c>
      <c r="W124" s="158">
        <v>0</v>
      </c>
      <c r="X124" s="158">
        <v>0</v>
      </c>
      <c r="Y124" s="175"/>
      <c r="Z124" s="175"/>
      <c r="AA124" s="175"/>
      <c r="AB124" s="36"/>
      <c r="AC124" s="37"/>
      <c r="AD124" s="38"/>
      <c r="AE124" s="38"/>
      <c r="AF124" s="39"/>
      <c r="AG124" s="40"/>
    </row>
    <row r="125" spans="1:39" s="41" customFormat="1" ht="50.25" customHeight="1" x14ac:dyDescent="0.35">
      <c r="A125" s="83"/>
      <c r="B125" s="164"/>
      <c r="C125" s="95"/>
      <c r="D125" s="96"/>
      <c r="E125" s="96"/>
      <c r="F125" s="97"/>
      <c r="G125" s="97"/>
      <c r="H125" s="97"/>
      <c r="I125" s="151"/>
      <c r="J125" s="162"/>
      <c r="K125" s="161"/>
      <c r="L125" s="161"/>
      <c r="M125" s="161"/>
      <c r="N125" s="161"/>
      <c r="O125" s="162"/>
      <c r="P125" s="99" t="s">
        <v>13</v>
      </c>
      <c r="Q125" s="100">
        <v>881</v>
      </c>
      <c r="R125" s="101">
        <v>8</v>
      </c>
      <c r="S125" s="101">
        <v>1</v>
      </c>
      <c r="T125" s="87">
        <v>9900028590</v>
      </c>
      <c r="U125" s="103">
        <v>240</v>
      </c>
      <c r="V125" s="160">
        <v>840.18</v>
      </c>
      <c r="W125" s="160">
        <v>72</v>
      </c>
      <c r="X125" s="160">
        <v>72</v>
      </c>
      <c r="Y125" s="163"/>
      <c r="Z125" s="163"/>
      <c r="AA125" s="163"/>
      <c r="AB125" s="36"/>
      <c r="AC125" s="37"/>
      <c r="AD125" s="38"/>
      <c r="AE125" s="38"/>
      <c r="AF125" s="39"/>
      <c r="AG125" s="40"/>
    </row>
    <row r="126" spans="1:39" ht="30.75" customHeight="1" x14ac:dyDescent="0.35">
      <c r="A126" s="83"/>
      <c r="B126" s="90"/>
      <c r="C126" s="91"/>
      <c r="D126" s="92"/>
      <c r="E126" s="92"/>
      <c r="F126" s="93"/>
      <c r="G126" s="93"/>
      <c r="H126" s="93"/>
      <c r="I126" s="94"/>
      <c r="J126" s="179" t="s">
        <v>4</v>
      </c>
      <c r="K126" s="179"/>
      <c r="L126" s="179"/>
      <c r="M126" s="179"/>
      <c r="N126" s="179"/>
      <c r="O126" s="180"/>
      <c r="P126" s="84" t="s">
        <v>4</v>
      </c>
      <c r="Q126" s="85">
        <v>881</v>
      </c>
      <c r="R126" s="86">
        <v>8</v>
      </c>
      <c r="S126" s="86">
        <v>1</v>
      </c>
      <c r="T126" s="87">
        <v>9900028590</v>
      </c>
      <c r="U126" s="88">
        <v>800</v>
      </c>
      <c r="V126" s="89">
        <f>V127</f>
        <v>25</v>
      </c>
      <c r="W126" s="89">
        <f>W127</f>
        <v>4.4800000000000004</v>
      </c>
      <c r="X126" s="89">
        <v>4.66</v>
      </c>
      <c r="Y126" s="178"/>
      <c r="Z126" s="178"/>
      <c r="AA126" s="178"/>
      <c r="AB126" s="13">
        <v>5500</v>
      </c>
      <c r="AC126" s="12">
        <v>0</v>
      </c>
      <c r="AD126" s="11"/>
      <c r="AE126" s="11">
        <v>155</v>
      </c>
      <c r="AF126" s="10"/>
      <c r="AG126" s="2"/>
    </row>
    <row r="127" spans="1:39" s="41" customFormat="1" ht="28.5" customHeight="1" x14ac:dyDescent="0.35">
      <c r="A127" s="83"/>
      <c r="B127" s="90"/>
      <c r="C127" s="95"/>
      <c r="D127" s="96"/>
      <c r="E127" s="96"/>
      <c r="F127" s="97"/>
      <c r="G127" s="97"/>
      <c r="H127" s="97"/>
      <c r="I127" s="97"/>
      <c r="J127" s="98"/>
      <c r="K127" s="182" t="s">
        <v>43</v>
      </c>
      <c r="L127" s="182"/>
      <c r="M127" s="182"/>
      <c r="N127" s="182"/>
      <c r="O127" s="183"/>
      <c r="P127" s="99" t="s">
        <v>43</v>
      </c>
      <c r="Q127" s="100">
        <v>881</v>
      </c>
      <c r="R127" s="101">
        <v>8</v>
      </c>
      <c r="S127" s="101">
        <v>1</v>
      </c>
      <c r="T127" s="87">
        <v>9900028590</v>
      </c>
      <c r="U127" s="103">
        <v>850</v>
      </c>
      <c r="V127" s="104">
        <v>25</v>
      </c>
      <c r="W127" s="104">
        <v>4.4800000000000004</v>
      </c>
      <c r="X127" s="104">
        <v>4.66</v>
      </c>
      <c r="Y127" s="177"/>
      <c r="Z127" s="177"/>
      <c r="AA127" s="177"/>
      <c r="AB127" s="36">
        <v>5500</v>
      </c>
      <c r="AC127" s="37">
        <v>0</v>
      </c>
      <c r="AD127" s="38"/>
      <c r="AE127" s="38">
        <v>155</v>
      </c>
      <c r="AF127" s="39"/>
      <c r="AG127" s="40"/>
    </row>
    <row r="128" spans="1:39" s="41" customFormat="1" ht="18" customHeight="1" x14ac:dyDescent="0.35">
      <c r="A128" s="83"/>
      <c r="B128" s="90"/>
      <c r="C128" s="95"/>
      <c r="D128" s="96"/>
      <c r="E128" s="96"/>
      <c r="F128" s="97"/>
      <c r="G128" s="97"/>
      <c r="H128" s="97"/>
      <c r="I128" s="97"/>
      <c r="J128" s="98"/>
      <c r="K128" s="109"/>
      <c r="L128" s="109"/>
      <c r="M128" s="109"/>
      <c r="N128" s="109"/>
      <c r="O128" s="98"/>
      <c r="P128" s="99" t="s">
        <v>64</v>
      </c>
      <c r="Q128" s="100">
        <v>881</v>
      </c>
      <c r="R128" s="101">
        <v>10</v>
      </c>
      <c r="S128" s="101"/>
      <c r="T128" s="87"/>
      <c r="U128" s="103"/>
      <c r="V128" s="104">
        <f t="shared" ref="V128:X130" si="17">V129</f>
        <v>192</v>
      </c>
      <c r="W128" s="104">
        <f t="shared" si="17"/>
        <v>240</v>
      </c>
      <c r="X128" s="104">
        <f t="shared" si="17"/>
        <v>240</v>
      </c>
      <c r="Y128" s="43"/>
      <c r="Z128" s="43"/>
      <c r="AA128" s="43"/>
      <c r="AB128" s="36"/>
      <c r="AC128" s="37"/>
      <c r="AD128" s="38"/>
      <c r="AE128" s="38"/>
      <c r="AF128" s="39"/>
      <c r="AG128" s="40"/>
    </row>
    <row r="129" spans="1:33" s="41" customFormat="1" ht="22.5" customHeight="1" x14ac:dyDescent="0.35">
      <c r="A129" s="83"/>
      <c r="B129" s="90"/>
      <c r="C129" s="95"/>
      <c r="D129" s="96"/>
      <c r="E129" s="96"/>
      <c r="F129" s="97"/>
      <c r="G129" s="97"/>
      <c r="H129" s="97"/>
      <c r="I129" s="97"/>
      <c r="J129" s="98"/>
      <c r="K129" s="109"/>
      <c r="L129" s="109"/>
      <c r="M129" s="109"/>
      <c r="N129" s="109"/>
      <c r="O129" s="98"/>
      <c r="P129" s="99" t="s">
        <v>65</v>
      </c>
      <c r="Q129" s="100">
        <v>881</v>
      </c>
      <c r="R129" s="101">
        <v>10</v>
      </c>
      <c r="S129" s="101">
        <v>1</v>
      </c>
      <c r="T129" s="87"/>
      <c r="U129" s="103"/>
      <c r="V129" s="104">
        <f t="shared" si="17"/>
        <v>192</v>
      </c>
      <c r="W129" s="104">
        <f t="shared" si="17"/>
        <v>240</v>
      </c>
      <c r="X129" s="104">
        <f t="shared" si="17"/>
        <v>240</v>
      </c>
      <c r="Y129" s="43"/>
      <c r="Z129" s="43"/>
      <c r="AA129" s="43"/>
      <c r="AB129" s="36"/>
      <c r="AC129" s="37"/>
      <c r="AD129" s="38"/>
      <c r="AE129" s="38"/>
      <c r="AF129" s="39"/>
      <c r="AG129" s="40"/>
    </row>
    <row r="130" spans="1:33" s="41" customFormat="1" ht="36.75" customHeight="1" x14ac:dyDescent="0.35">
      <c r="A130" s="83"/>
      <c r="B130" s="90"/>
      <c r="C130" s="95"/>
      <c r="D130" s="96"/>
      <c r="E130" s="96"/>
      <c r="F130" s="97"/>
      <c r="G130" s="97"/>
      <c r="H130" s="97"/>
      <c r="I130" s="97"/>
      <c r="J130" s="98"/>
      <c r="K130" s="109"/>
      <c r="L130" s="109"/>
      <c r="M130" s="109"/>
      <c r="N130" s="109"/>
      <c r="O130" s="98"/>
      <c r="P130" s="99" t="s">
        <v>75</v>
      </c>
      <c r="Q130" s="100">
        <v>881</v>
      </c>
      <c r="R130" s="101">
        <v>10</v>
      </c>
      <c r="S130" s="101">
        <v>1</v>
      </c>
      <c r="T130" s="87">
        <v>9900000000</v>
      </c>
      <c r="U130" s="103"/>
      <c r="V130" s="104">
        <f t="shared" si="17"/>
        <v>192</v>
      </c>
      <c r="W130" s="104">
        <f t="shared" si="17"/>
        <v>240</v>
      </c>
      <c r="X130" s="104">
        <f t="shared" si="17"/>
        <v>240</v>
      </c>
      <c r="Y130" s="43"/>
      <c r="Z130" s="43"/>
      <c r="AA130" s="43"/>
      <c r="AB130" s="36"/>
      <c r="AC130" s="37"/>
      <c r="AD130" s="38"/>
      <c r="AE130" s="38"/>
      <c r="AF130" s="39"/>
      <c r="AG130" s="40"/>
    </row>
    <row r="131" spans="1:33" s="41" customFormat="1" ht="26.25" customHeight="1" x14ac:dyDescent="0.35">
      <c r="A131" s="83"/>
      <c r="B131" s="90"/>
      <c r="C131" s="95"/>
      <c r="D131" s="96"/>
      <c r="E131" s="96"/>
      <c r="F131" s="97"/>
      <c r="G131" s="97"/>
      <c r="H131" s="97"/>
      <c r="I131" s="97"/>
      <c r="J131" s="98"/>
      <c r="K131" s="109"/>
      <c r="L131" s="109"/>
      <c r="M131" s="109"/>
      <c r="N131" s="109"/>
      <c r="O131" s="98"/>
      <c r="P131" s="99" t="s">
        <v>66</v>
      </c>
      <c r="Q131" s="100">
        <v>881</v>
      </c>
      <c r="R131" s="101">
        <v>10</v>
      </c>
      <c r="S131" s="101">
        <v>1</v>
      </c>
      <c r="T131" s="87">
        <v>9900000050</v>
      </c>
      <c r="U131" s="103"/>
      <c r="V131" s="104">
        <f>V132</f>
        <v>192</v>
      </c>
      <c r="W131" s="104">
        <f>W132:X132</f>
        <v>240</v>
      </c>
      <c r="X131" s="104">
        <f>X132</f>
        <v>240</v>
      </c>
      <c r="Y131" s="43"/>
      <c r="Z131" s="43"/>
      <c r="AA131" s="43"/>
      <c r="AB131" s="36"/>
      <c r="AC131" s="37"/>
      <c r="AD131" s="38"/>
      <c r="AE131" s="38"/>
      <c r="AF131" s="39"/>
      <c r="AG131" s="40"/>
    </row>
    <row r="132" spans="1:33" s="41" customFormat="1" ht="27" customHeight="1" x14ac:dyDescent="0.35">
      <c r="A132" s="83"/>
      <c r="B132" s="90"/>
      <c r="C132" s="95"/>
      <c r="D132" s="96"/>
      <c r="E132" s="96"/>
      <c r="F132" s="97"/>
      <c r="G132" s="97"/>
      <c r="H132" s="97"/>
      <c r="I132" s="97"/>
      <c r="J132" s="98"/>
      <c r="K132" s="109"/>
      <c r="L132" s="109"/>
      <c r="M132" s="109"/>
      <c r="N132" s="109"/>
      <c r="O132" s="98"/>
      <c r="P132" s="99" t="s">
        <v>67</v>
      </c>
      <c r="Q132" s="100">
        <v>881</v>
      </c>
      <c r="R132" s="101">
        <v>10</v>
      </c>
      <c r="S132" s="101">
        <v>1</v>
      </c>
      <c r="T132" s="87">
        <v>9900000050</v>
      </c>
      <c r="U132" s="103">
        <v>300</v>
      </c>
      <c r="V132" s="104">
        <v>192</v>
      </c>
      <c r="W132" s="104">
        <v>240</v>
      </c>
      <c r="X132" s="104">
        <v>240</v>
      </c>
      <c r="Y132" s="43"/>
      <c r="Z132" s="43"/>
      <c r="AA132" s="43"/>
      <c r="AB132" s="36"/>
      <c r="AC132" s="37"/>
      <c r="AD132" s="38"/>
      <c r="AE132" s="38"/>
      <c r="AF132" s="39"/>
      <c r="AG132" s="40"/>
    </row>
    <row r="133" spans="1:33" ht="23.25" customHeight="1" x14ac:dyDescent="0.35">
      <c r="A133" s="83"/>
      <c r="B133" s="179" t="s">
        <v>5</v>
      </c>
      <c r="C133" s="179"/>
      <c r="D133" s="179"/>
      <c r="E133" s="179"/>
      <c r="F133" s="179"/>
      <c r="G133" s="179"/>
      <c r="H133" s="179"/>
      <c r="I133" s="179"/>
      <c r="J133" s="179"/>
      <c r="K133" s="179"/>
      <c r="L133" s="179"/>
      <c r="M133" s="179"/>
      <c r="N133" s="179"/>
      <c r="O133" s="180"/>
      <c r="P133" s="84" t="s">
        <v>5</v>
      </c>
      <c r="Q133" s="85">
        <v>888</v>
      </c>
      <c r="R133" s="86">
        <v>88</v>
      </c>
      <c r="S133" s="86">
        <v>0</v>
      </c>
      <c r="T133" s="87">
        <v>0</v>
      </c>
      <c r="U133" s="88">
        <v>0</v>
      </c>
      <c r="V133" s="89">
        <v>0</v>
      </c>
      <c r="W133" s="89">
        <f>W134</f>
        <v>196.29</v>
      </c>
      <c r="X133" s="89">
        <f>X134:AF134</f>
        <v>318.01</v>
      </c>
      <c r="Y133" s="181"/>
      <c r="Z133" s="181"/>
      <c r="AA133" s="181"/>
      <c r="AB133" s="13">
        <v>24900</v>
      </c>
      <c r="AC133" s="12">
        <v>0</v>
      </c>
      <c r="AD133" s="11"/>
      <c r="AE133" s="11">
        <v>155</v>
      </c>
      <c r="AF133" s="10"/>
      <c r="AG133" s="2"/>
    </row>
    <row r="134" spans="1:33" ht="21" customHeight="1" x14ac:dyDescent="0.35">
      <c r="A134" s="83"/>
      <c r="B134" s="179" t="s">
        <v>5</v>
      </c>
      <c r="C134" s="179"/>
      <c r="D134" s="179"/>
      <c r="E134" s="179"/>
      <c r="F134" s="179"/>
      <c r="G134" s="179"/>
      <c r="H134" s="179"/>
      <c r="I134" s="179"/>
      <c r="J134" s="179"/>
      <c r="K134" s="179"/>
      <c r="L134" s="179"/>
      <c r="M134" s="179"/>
      <c r="N134" s="179"/>
      <c r="O134" s="180"/>
      <c r="P134" s="84" t="s">
        <v>5</v>
      </c>
      <c r="Q134" s="85">
        <v>881</v>
      </c>
      <c r="R134" s="86">
        <v>88</v>
      </c>
      <c r="S134" s="86">
        <v>88</v>
      </c>
      <c r="T134" s="87">
        <v>0</v>
      </c>
      <c r="U134" s="88">
        <v>0</v>
      </c>
      <c r="V134" s="89">
        <v>0</v>
      </c>
      <c r="W134" s="89">
        <f>W135</f>
        <v>196.29</v>
      </c>
      <c r="X134" s="89">
        <f>X135:AM135</f>
        <v>318.01</v>
      </c>
      <c r="Y134" s="178"/>
      <c r="Z134" s="178"/>
      <c r="AA134" s="178"/>
      <c r="AB134" s="13">
        <v>24900</v>
      </c>
      <c r="AC134" s="12">
        <v>0</v>
      </c>
      <c r="AD134" s="11"/>
      <c r="AE134" s="11">
        <v>155</v>
      </c>
      <c r="AF134" s="10"/>
      <c r="AG134" s="2"/>
    </row>
    <row r="135" spans="1:33" ht="39" customHeight="1" x14ac:dyDescent="0.35">
      <c r="A135" s="83"/>
      <c r="B135" s="179" t="s">
        <v>6</v>
      </c>
      <c r="C135" s="179"/>
      <c r="D135" s="179"/>
      <c r="E135" s="179"/>
      <c r="F135" s="179"/>
      <c r="G135" s="179"/>
      <c r="H135" s="179"/>
      <c r="I135" s="179"/>
      <c r="J135" s="179"/>
      <c r="K135" s="179"/>
      <c r="L135" s="179"/>
      <c r="M135" s="179"/>
      <c r="N135" s="179"/>
      <c r="O135" s="180"/>
      <c r="P135" s="84" t="s">
        <v>68</v>
      </c>
      <c r="Q135" s="85">
        <v>881</v>
      </c>
      <c r="R135" s="86">
        <v>88</v>
      </c>
      <c r="S135" s="86">
        <v>88</v>
      </c>
      <c r="T135" s="87">
        <v>9900000000</v>
      </c>
      <c r="U135" s="88">
        <v>0</v>
      </c>
      <c r="V135" s="89">
        <v>0</v>
      </c>
      <c r="W135" s="89">
        <f>W136:X136</f>
        <v>196.29</v>
      </c>
      <c r="X135" s="89">
        <f>X136:AM136</f>
        <v>318.01</v>
      </c>
      <c r="Y135" s="178"/>
      <c r="Z135" s="178"/>
      <c r="AA135" s="178"/>
      <c r="AB135" s="13">
        <v>24900</v>
      </c>
      <c r="AC135" s="12">
        <v>0</v>
      </c>
      <c r="AD135" s="11"/>
      <c r="AE135" s="11">
        <v>155</v>
      </c>
      <c r="AF135" s="10"/>
      <c r="AG135" s="2"/>
    </row>
    <row r="136" spans="1:33" ht="29.25" customHeight="1" x14ac:dyDescent="0.35">
      <c r="A136" s="83"/>
      <c r="B136" s="179" t="s">
        <v>5</v>
      </c>
      <c r="C136" s="179"/>
      <c r="D136" s="179"/>
      <c r="E136" s="179"/>
      <c r="F136" s="179"/>
      <c r="G136" s="179"/>
      <c r="H136" s="179"/>
      <c r="I136" s="179"/>
      <c r="J136" s="179"/>
      <c r="K136" s="179"/>
      <c r="L136" s="179"/>
      <c r="M136" s="179"/>
      <c r="N136" s="179"/>
      <c r="O136" s="180"/>
      <c r="P136" s="84" t="s">
        <v>5</v>
      </c>
      <c r="Q136" s="85">
        <v>881</v>
      </c>
      <c r="R136" s="86">
        <v>88</v>
      </c>
      <c r="S136" s="86">
        <v>88</v>
      </c>
      <c r="T136" s="87">
        <v>9900088880</v>
      </c>
      <c r="U136" s="88">
        <v>0</v>
      </c>
      <c r="V136" s="89">
        <v>0</v>
      </c>
      <c r="W136" s="89">
        <f>W137</f>
        <v>196.29</v>
      </c>
      <c r="X136" s="89">
        <f>X137:AM137</f>
        <v>318.01</v>
      </c>
      <c r="Y136" s="178"/>
      <c r="Z136" s="178"/>
      <c r="AA136" s="178"/>
      <c r="AB136" s="13">
        <v>24900</v>
      </c>
      <c r="AC136" s="12">
        <v>0</v>
      </c>
      <c r="AD136" s="11"/>
      <c r="AE136" s="11">
        <v>155</v>
      </c>
      <c r="AF136" s="10"/>
      <c r="AG136" s="2"/>
    </row>
    <row r="137" spans="1:33" ht="21.75" customHeight="1" x14ac:dyDescent="0.35">
      <c r="A137" s="83"/>
      <c r="B137" s="90"/>
      <c r="C137" s="91"/>
      <c r="D137" s="92"/>
      <c r="E137" s="92"/>
      <c r="F137" s="93"/>
      <c r="G137" s="93"/>
      <c r="H137" s="93"/>
      <c r="I137" s="94"/>
      <c r="J137" s="179" t="s">
        <v>4</v>
      </c>
      <c r="K137" s="179"/>
      <c r="L137" s="179"/>
      <c r="M137" s="179"/>
      <c r="N137" s="179"/>
      <c r="O137" s="180"/>
      <c r="P137" s="84" t="s">
        <v>4</v>
      </c>
      <c r="Q137" s="85">
        <v>881</v>
      </c>
      <c r="R137" s="86">
        <v>88</v>
      </c>
      <c r="S137" s="86">
        <v>88</v>
      </c>
      <c r="T137" s="87">
        <v>9900088880</v>
      </c>
      <c r="U137" s="88">
        <v>800</v>
      </c>
      <c r="V137" s="89">
        <v>0</v>
      </c>
      <c r="W137" s="89">
        <f>W138</f>
        <v>196.29</v>
      </c>
      <c r="X137" s="89">
        <f>X138:AF138</f>
        <v>318.01</v>
      </c>
      <c r="Y137" s="178"/>
      <c r="Z137" s="178"/>
      <c r="AA137" s="178"/>
      <c r="AB137" s="13">
        <v>24900</v>
      </c>
      <c r="AC137" s="12">
        <v>0</v>
      </c>
      <c r="AD137" s="11"/>
      <c r="AE137" s="11">
        <v>155</v>
      </c>
      <c r="AF137" s="10"/>
      <c r="AG137" s="2"/>
    </row>
    <row r="138" spans="1:33" s="41" customFormat="1" ht="30.75" customHeight="1" x14ac:dyDescent="0.35">
      <c r="A138" s="83"/>
      <c r="B138" s="90"/>
      <c r="C138" s="95"/>
      <c r="D138" s="96"/>
      <c r="E138" s="96"/>
      <c r="F138" s="97"/>
      <c r="G138" s="97"/>
      <c r="H138" s="97"/>
      <c r="I138" s="97"/>
      <c r="J138" s="98"/>
      <c r="K138" s="182" t="s">
        <v>3</v>
      </c>
      <c r="L138" s="182"/>
      <c r="M138" s="182"/>
      <c r="N138" s="182"/>
      <c r="O138" s="183"/>
      <c r="P138" s="99" t="s">
        <v>3</v>
      </c>
      <c r="Q138" s="100">
        <v>881</v>
      </c>
      <c r="R138" s="101">
        <v>88</v>
      </c>
      <c r="S138" s="101">
        <v>88</v>
      </c>
      <c r="T138" s="102">
        <v>9900088880</v>
      </c>
      <c r="U138" s="103">
        <v>880</v>
      </c>
      <c r="V138" s="104">
        <v>0</v>
      </c>
      <c r="W138" s="165">
        <v>196.29</v>
      </c>
      <c r="X138" s="165">
        <v>318.01</v>
      </c>
      <c r="Y138" s="177"/>
      <c r="Z138" s="177"/>
      <c r="AA138" s="177"/>
      <c r="AB138" s="36">
        <v>24900</v>
      </c>
      <c r="AC138" s="37">
        <v>0</v>
      </c>
      <c r="AD138" s="38"/>
      <c r="AE138" s="38">
        <v>155</v>
      </c>
      <c r="AF138" s="39"/>
      <c r="AG138" s="40"/>
    </row>
    <row r="139" spans="1:33" ht="14.25" customHeight="1" x14ac:dyDescent="0.3">
      <c r="A139" s="83"/>
      <c r="B139" s="185"/>
      <c r="C139" s="185"/>
      <c r="D139" s="185"/>
      <c r="E139" s="185"/>
      <c r="F139" s="185"/>
      <c r="G139" s="185"/>
      <c r="H139" s="185"/>
      <c r="I139" s="185"/>
      <c r="J139" s="185"/>
      <c r="K139" s="185"/>
      <c r="L139" s="185"/>
      <c r="M139" s="185"/>
      <c r="N139" s="185"/>
      <c r="O139" s="186"/>
      <c r="P139" s="110" t="s">
        <v>0</v>
      </c>
      <c r="Q139" s="111">
        <v>883</v>
      </c>
      <c r="R139" s="112">
        <v>0</v>
      </c>
      <c r="S139" s="112">
        <v>0</v>
      </c>
      <c r="T139" s="113" t="s">
        <v>2</v>
      </c>
      <c r="U139" s="114" t="s">
        <v>1</v>
      </c>
      <c r="V139" s="115">
        <v>5164800</v>
      </c>
      <c r="W139" s="115">
        <v>3220900</v>
      </c>
      <c r="X139" s="115">
        <v>3240900</v>
      </c>
      <c r="Y139" s="187"/>
      <c r="Z139" s="187"/>
      <c r="AA139" s="187"/>
      <c r="AB139" s="13">
        <v>3220900</v>
      </c>
      <c r="AC139" s="12">
        <v>0</v>
      </c>
      <c r="AD139" s="11"/>
      <c r="AE139" s="11">
        <v>155</v>
      </c>
      <c r="AF139" s="10"/>
      <c r="AG139" s="2"/>
    </row>
    <row r="140" spans="1:33" ht="14.25" customHeight="1" x14ac:dyDescent="0.35">
      <c r="A140" s="83"/>
      <c r="B140" s="90" t="s">
        <v>0</v>
      </c>
      <c r="C140" s="91"/>
      <c r="D140" s="92"/>
      <c r="E140" s="92"/>
      <c r="F140" s="93"/>
      <c r="G140" s="93"/>
      <c r="H140" s="93"/>
      <c r="I140" s="93"/>
      <c r="J140" s="107"/>
      <c r="K140" s="107"/>
      <c r="L140" s="116"/>
      <c r="M140" s="117"/>
      <c r="N140" s="117"/>
      <c r="O140" s="117"/>
      <c r="P140" s="118"/>
      <c r="Q140" s="119"/>
      <c r="R140" s="120"/>
      <c r="S140" s="120"/>
      <c r="T140" s="121"/>
      <c r="U140" s="122"/>
      <c r="V140" s="123"/>
      <c r="W140" s="123"/>
      <c r="X140" s="124"/>
      <c r="Y140" s="15"/>
      <c r="Z140" s="15"/>
      <c r="AA140" s="14"/>
      <c r="AB140" s="14"/>
      <c r="AC140" s="12"/>
      <c r="AD140" s="11"/>
      <c r="AE140" s="11"/>
      <c r="AF140" s="10"/>
      <c r="AG140" s="2"/>
    </row>
    <row r="141" spans="1:33" ht="12.75" customHeight="1" x14ac:dyDescent="0.2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8"/>
      <c r="N141" s="8"/>
      <c r="O141" s="8"/>
      <c r="P141" s="8"/>
      <c r="Q141" s="8"/>
      <c r="R141" s="7"/>
      <c r="S141" s="7"/>
      <c r="T141" s="7"/>
      <c r="U141" s="7"/>
      <c r="V141" s="6"/>
      <c r="W141" s="6"/>
      <c r="X141" s="6"/>
      <c r="Y141" s="2"/>
      <c r="Z141" s="2"/>
      <c r="AA141" s="2"/>
      <c r="AB141" s="2"/>
      <c r="AC141" s="2"/>
      <c r="AD141" s="2"/>
      <c r="AE141" s="2"/>
      <c r="AF141" s="2"/>
      <c r="AG141" s="2"/>
    </row>
    <row r="142" spans="1:33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5"/>
      <c r="O142" s="5"/>
      <c r="P142" s="5"/>
      <c r="Q142" s="5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</row>
    <row r="143" spans="1:33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4"/>
      <c r="M143" s="3"/>
      <c r="N143" s="3"/>
      <c r="O143" s="3"/>
      <c r="P143" s="3"/>
      <c r="Q143" s="3"/>
      <c r="R143" s="3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</sheetData>
  <autoFilter ref="B6:AC140"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</autoFilter>
  <mergeCells count="157">
    <mergeCell ref="W1:X1"/>
    <mergeCell ref="S2:X2"/>
    <mergeCell ref="B11:O11"/>
    <mergeCell ref="B12:O12"/>
    <mergeCell ref="P6:X6"/>
    <mergeCell ref="R3:X3"/>
    <mergeCell ref="R4:X4"/>
    <mergeCell ref="J31:O31"/>
    <mergeCell ref="Y14:AA14"/>
    <mergeCell ref="B19:O19"/>
    <mergeCell ref="J21:O21"/>
    <mergeCell ref="K22:O22"/>
    <mergeCell ref="K27:O27"/>
    <mergeCell ref="Y11:AA11"/>
    <mergeCell ref="Y12:AA12"/>
    <mergeCell ref="B13:O13"/>
    <mergeCell ref="J16:O16"/>
    <mergeCell ref="Y18:AA18"/>
    <mergeCell ref="Y17:AA17"/>
    <mergeCell ref="Y13:AA13"/>
    <mergeCell ref="B18:O18"/>
    <mergeCell ref="Y16:AA16"/>
    <mergeCell ref="B15:O15"/>
    <mergeCell ref="Y15:AA15"/>
    <mergeCell ref="J77:O77"/>
    <mergeCell ref="B30:O30"/>
    <mergeCell ref="B43:O43"/>
    <mergeCell ref="B48:O48"/>
    <mergeCell ref="B70:O70"/>
    <mergeCell ref="Y22:AA22"/>
    <mergeCell ref="Y28:AA28"/>
    <mergeCell ref="Y30:AA30"/>
    <mergeCell ref="Y29:AA29"/>
    <mergeCell ref="Y27:AA27"/>
    <mergeCell ref="Y24:AA24"/>
    <mergeCell ref="J24:O24"/>
    <mergeCell ref="K25:O25"/>
    <mergeCell ref="B28:O28"/>
    <mergeCell ref="B35:O35"/>
    <mergeCell ref="Y41:AA41"/>
    <mergeCell ref="Y37:AA37"/>
    <mergeCell ref="B40:O40"/>
    <mergeCell ref="B49:O49"/>
    <mergeCell ref="Y40:AA40"/>
    <mergeCell ref="B37:O37"/>
    <mergeCell ref="Y26:AA26"/>
    <mergeCell ref="Y35:AA35"/>
    <mergeCell ref="Y64:AA64"/>
    <mergeCell ref="B14:O14"/>
    <mergeCell ref="B29:O29"/>
    <mergeCell ref="J26:O26"/>
    <mergeCell ref="Y25:AA25"/>
    <mergeCell ref="K17:O17"/>
    <mergeCell ref="B20:O20"/>
    <mergeCell ref="Y20:AA20"/>
    <mergeCell ref="Y21:AA21"/>
    <mergeCell ref="Y19:AA19"/>
    <mergeCell ref="B139:O139"/>
    <mergeCell ref="Y139:AA139"/>
    <mergeCell ref="B133:O133"/>
    <mergeCell ref="K138:O138"/>
    <mergeCell ref="Y137:AA137"/>
    <mergeCell ref="Y138:AA138"/>
    <mergeCell ref="Y133:AA133"/>
    <mergeCell ref="B136:O136"/>
    <mergeCell ref="Y136:AA136"/>
    <mergeCell ref="J137:O137"/>
    <mergeCell ref="Y134:AA134"/>
    <mergeCell ref="J122:O122"/>
    <mergeCell ref="Y126:AA126"/>
    <mergeCell ref="B135:O135"/>
    <mergeCell ref="Y135:AA135"/>
    <mergeCell ref="Y123:AA123"/>
    <mergeCell ref="B112:O112"/>
    <mergeCell ref="K114:O114"/>
    <mergeCell ref="J126:O126"/>
    <mergeCell ref="K127:O127"/>
    <mergeCell ref="B134:O134"/>
    <mergeCell ref="K123:O123"/>
    <mergeCell ref="Y122:AA122"/>
    <mergeCell ref="B115:O115"/>
    <mergeCell ref="Y115:AA115"/>
    <mergeCell ref="B117:O117"/>
    <mergeCell ref="Y127:AA127"/>
    <mergeCell ref="Y116:AA116"/>
    <mergeCell ref="Y117:AA117"/>
    <mergeCell ref="Y118:AA118"/>
    <mergeCell ref="Y119:AA119"/>
    <mergeCell ref="J119:O119"/>
    <mergeCell ref="B118:O118"/>
    <mergeCell ref="K120:O120"/>
    <mergeCell ref="Y120:AA120"/>
    <mergeCell ref="Y70:AA70"/>
    <mergeCell ref="Y100:AA100"/>
    <mergeCell ref="J101:O101"/>
    <mergeCell ref="Y101:AA101"/>
    <mergeCell ref="B106:O106"/>
    <mergeCell ref="Y106:AA106"/>
    <mergeCell ref="K108:O108"/>
    <mergeCell ref="J38:O38"/>
    <mergeCell ref="Y39:AA39"/>
    <mergeCell ref="Y46:AA46"/>
    <mergeCell ref="Y79:AA79"/>
    <mergeCell ref="K45:O45"/>
    <mergeCell ref="Y45:AA45"/>
    <mergeCell ref="J44:O44"/>
    <mergeCell ref="Y44:AA44"/>
    <mergeCell ref="Y48:AA48"/>
    <mergeCell ref="Y47:AA47"/>
    <mergeCell ref="K47:O47"/>
    <mergeCell ref="J46:O46"/>
    <mergeCell ref="Y43:AA43"/>
    <mergeCell ref="B41:O41"/>
    <mergeCell ref="J80:O80"/>
    <mergeCell ref="B64:O64"/>
    <mergeCell ref="Y108:AA108"/>
    <mergeCell ref="Y31:AA31"/>
    <mergeCell ref="Y32:AA32"/>
    <mergeCell ref="B42:O42"/>
    <mergeCell ref="Y42:AA42"/>
    <mergeCell ref="B36:O36"/>
    <mergeCell ref="K32:O32"/>
    <mergeCell ref="Y36:AA36"/>
    <mergeCell ref="B79:O79"/>
    <mergeCell ref="B75:O75"/>
    <mergeCell ref="B50:O50"/>
    <mergeCell ref="Y50:AA50"/>
    <mergeCell ref="Y52:AA52"/>
    <mergeCell ref="Y53:AA53"/>
    <mergeCell ref="B51:O51"/>
    <mergeCell ref="K53:O53"/>
    <mergeCell ref="Y76:AA76"/>
    <mergeCell ref="Y75:AA75"/>
    <mergeCell ref="B76:O76"/>
    <mergeCell ref="Y38:AA38"/>
    <mergeCell ref="K39:O39"/>
    <mergeCell ref="Y49:AA49"/>
    <mergeCell ref="Y51:AA51"/>
    <mergeCell ref="J52:O52"/>
    <mergeCell ref="Y77:AA77"/>
    <mergeCell ref="Y78:AA78"/>
    <mergeCell ref="Y114:AA114"/>
    <mergeCell ref="Y81:AA81"/>
    <mergeCell ref="Y113:AA113"/>
    <mergeCell ref="Y107:AA107"/>
    <mergeCell ref="B116:O116"/>
    <mergeCell ref="Y90:AA90"/>
    <mergeCell ref="Y80:AA80"/>
    <mergeCell ref="Y99:AA99"/>
    <mergeCell ref="J107:O107"/>
    <mergeCell ref="B100:O100"/>
    <mergeCell ref="K81:O81"/>
    <mergeCell ref="B90:O90"/>
    <mergeCell ref="J113:O113"/>
    <mergeCell ref="Y112:AA112"/>
    <mergeCell ref="B99:O99"/>
    <mergeCell ref="K78:O78"/>
  </mergeCells>
  <phoneticPr fontId="8" type="noConversion"/>
  <pageMargins left="1.1811023622047245" right="0.59055118110236227" top="0.78740157480314965" bottom="0.78740157480314965" header="0.51181102362204722" footer="0.51181102362204722"/>
  <pageSetup paperSize="9" scale="43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PC</cp:lastModifiedBy>
  <cp:lastPrinted>2017-11-16T07:43:21Z</cp:lastPrinted>
  <dcterms:created xsi:type="dcterms:W3CDTF">2015-12-17T03:28:53Z</dcterms:created>
  <dcterms:modified xsi:type="dcterms:W3CDTF">2021-12-27T09:33:35Z</dcterms:modified>
</cp:coreProperties>
</file>